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 Вал-6 -2018" sheetId="2" r:id="rId1"/>
  </sheets>
  <calcPr calcId="145621"/>
</workbook>
</file>

<file path=xl/calcChain.xml><?xml version="1.0" encoding="utf-8"?>
<calcChain xmlns="http://schemas.openxmlformats.org/spreadsheetml/2006/main">
  <c r="I191" i="2" l="1"/>
  <c r="I190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6" i="2"/>
  <c r="H107" i="2"/>
  <c r="H75" i="2"/>
  <c r="H151" i="2"/>
  <c r="H42" i="2"/>
  <c r="H38" i="2"/>
  <c r="H188" i="2"/>
  <c r="H187" i="2"/>
  <c r="H184" i="2"/>
  <c r="H183" i="2"/>
  <c r="H181" i="2"/>
  <c r="H180" i="2"/>
  <c r="H178" i="2"/>
  <c r="H177" i="2"/>
  <c r="H176" i="2"/>
  <c r="H173" i="2"/>
  <c r="H172" i="2"/>
  <c r="H171" i="2"/>
  <c r="H168" i="2"/>
  <c r="H166" i="2"/>
  <c r="H167" i="2"/>
  <c r="H165" i="2"/>
  <c r="H160" i="2"/>
  <c r="H161" i="2"/>
  <c r="H159" i="2"/>
  <c r="H162" i="2"/>
  <c r="H155" i="2"/>
  <c r="H154" i="2"/>
  <c r="H142" i="2"/>
  <c r="H143" i="2"/>
  <c r="H144" i="2"/>
  <c r="H145" i="2"/>
  <c r="H146" i="2"/>
  <c r="H147" i="2"/>
  <c r="H148" i="2"/>
  <c r="H149" i="2"/>
  <c r="H150" i="2"/>
  <c r="H141" i="2"/>
  <c r="H152" i="2" s="1"/>
  <c r="H138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10" i="2"/>
  <c r="H104" i="2"/>
  <c r="H105" i="2"/>
  <c r="H106" i="2"/>
  <c r="H103" i="2"/>
  <c r="H102" i="2"/>
  <c r="H99" i="2"/>
  <c r="H100" i="2"/>
  <c r="H101" i="2"/>
  <c r="H98" i="2"/>
  <c r="H96" i="2"/>
  <c r="H86" i="2"/>
  <c r="H87" i="2"/>
  <c r="H88" i="2"/>
  <c r="H89" i="2"/>
  <c r="H90" i="2"/>
  <c r="H91" i="2"/>
  <c r="H92" i="2"/>
  <c r="H93" i="2"/>
  <c r="H94" i="2"/>
  <c r="H95" i="2"/>
  <c r="H85" i="2"/>
  <c r="H83" i="2"/>
  <c r="H78" i="2"/>
  <c r="H79" i="2"/>
  <c r="H80" i="2"/>
  <c r="H81" i="2"/>
  <c r="H82" i="2"/>
  <c r="H77" i="2"/>
  <c r="H64" i="2"/>
  <c r="H65" i="2"/>
  <c r="H66" i="2"/>
  <c r="H67" i="2"/>
  <c r="H68" i="2"/>
  <c r="H69" i="2"/>
  <c r="H70" i="2"/>
  <c r="H71" i="2"/>
  <c r="H72" i="2"/>
  <c r="H73" i="2"/>
  <c r="H74" i="2"/>
  <c r="H63" i="2"/>
  <c r="H61" i="2"/>
  <c r="H54" i="2"/>
  <c r="H55" i="2"/>
  <c r="H56" i="2"/>
  <c r="H57" i="2"/>
  <c r="H58" i="2"/>
  <c r="H59" i="2"/>
  <c r="H60" i="2"/>
  <c r="H53" i="2"/>
  <c r="H51" i="2"/>
  <c r="H48" i="2"/>
  <c r="H49" i="2"/>
  <c r="H50" i="2"/>
  <c r="H47" i="2"/>
  <c r="H41" i="2"/>
  <c r="H9" i="2"/>
  <c r="H10" i="2"/>
  <c r="H11" i="2"/>
  <c r="H12" i="2"/>
  <c r="H14" i="2"/>
  <c r="H15" i="2"/>
  <c r="H16" i="2"/>
  <c r="H18" i="2"/>
  <c r="H19" i="2"/>
  <c r="H20" i="2"/>
  <c r="H21" i="2"/>
  <c r="H22" i="2"/>
  <c r="H23" i="2"/>
  <c r="H24" i="2"/>
  <c r="H25" i="2"/>
  <c r="H26" i="2"/>
  <c r="H27" i="2"/>
  <c r="H29" i="2"/>
  <c r="H30" i="2"/>
  <c r="H31" i="2"/>
  <c r="H32" i="2"/>
  <c r="H33" i="2"/>
  <c r="H34" i="2"/>
  <c r="H35" i="2"/>
  <c r="H36" i="2"/>
  <c r="H37" i="2"/>
  <c r="H8" i="2"/>
  <c r="H179" i="2" l="1"/>
  <c r="G6" i="2"/>
  <c r="H6" i="2" s="1"/>
  <c r="H190" i="2"/>
  <c r="H185" i="2"/>
  <c r="H174" i="2"/>
  <c r="H169" i="2"/>
  <c r="H163" i="2"/>
  <c r="H157" i="2"/>
  <c r="H139" i="2"/>
  <c r="H108" i="2"/>
  <c r="H43" i="2"/>
  <c r="H39" i="2"/>
  <c r="H191" i="2" l="1"/>
</calcChain>
</file>

<file path=xl/sharedStrings.xml><?xml version="1.0" encoding="utf-8"?>
<sst xmlns="http://schemas.openxmlformats.org/spreadsheetml/2006/main" count="614" uniqueCount="419">
  <si>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</si>
  <si>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</si>
  <si>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</si>
  <si>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</si>
  <si>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</si>
  <si>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</si>
  <si>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</si>
  <si>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</si>
  <si>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</si>
  <si>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</si>
  <si>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</si>
  <si>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</si>
  <si>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</si>
  <si>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</si>
  <si>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</si>
  <si>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</si>
  <si>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</si>
  <si>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</si>
  <si>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</si>
  <si>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</si>
  <si>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</si>
  <si>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</si>
  <si>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</si>
  <si>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</si>
  <si>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</si>
  <si>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</si>
  <si>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</si>
  <si>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</si>
  <si>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</si>
  <si>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</si>
  <si>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</si>
  <si>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</si>
  <si>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</si>
  <si>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</si>
  <si>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</si>
  <si>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</si>
  <si>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</si>
  <si>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</si>
  <si>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</si>
  <si>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</si>
  <si>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</si>
  <si>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</si>
  <si>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</si>
  <si>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</si>
  <si>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</si>
  <si>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</si>
  <si>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</si>
  <si>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</si>
  <si>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</si>
  <si>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</si>
  <si>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</si>
  <si>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</si>
  <si>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</si>
  <si>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</si>
  <si>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</si>
  <si>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</si>
  <si>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</si>
  <si>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</si>
  <si>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</si>
  <si>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</si>
  <si>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</si>
  <si>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</si>
  <si>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</si>
  <si>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</si>
  <si>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</si>
  <si>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</si>
  <si>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</si>
  <si>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</si>
  <si>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</si>
  <si>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</si>
  <si>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</si>
  <si>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</si>
  <si>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</si>
  <si>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</si>
  <si>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</si>
  <si>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</si>
  <si>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</si>
  <si>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</si>
  <si>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</si>
  <si>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</si>
  <si>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</si>
  <si>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</si>
  <si>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</si>
  <si>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</si>
  <si>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</si>
  <si>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</si>
  <si>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</si>
  <si>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</si>
  <si>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</si>
  <si>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</si>
  <si>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</si>
  <si>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</si>
  <si>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</si>
  <si>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</si>
  <si>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</si>
  <si>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</si>
  <si>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</si>
  <si>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</si>
  <si>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</si>
  <si>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</si>
  <si>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</si>
  <si>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</si>
  <si>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</si>
  <si>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</si>
  <si>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</si>
  <si>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</si>
  <si>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</si>
  <si>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</si>
  <si>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</si>
  <si>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</si>
  <si>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</si>
  <si>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</si>
  <si>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</si>
  <si>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</si>
  <si>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</si>
  <si>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</si>
  <si>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</si>
  <si>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</si>
  <si>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</si>
  <si>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</si>
  <si>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</si>
  <si>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</si>
  <si>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</si>
  <si>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</si>
  <si>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</si>
  <si>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</si>
  <si>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</si>
  <si>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</si>
  <si>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</si>
  <si>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</si>
  <si>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</si>
  <si>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</si>
  <si>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</si>
  <si>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</si>
  <si>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</si>
  <si>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</si>
  <si>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</si>
  <si>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</si>
  <si>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</si>
  <si>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</si>
  <si>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</si>
  <si>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</si>
  <si>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</si>
  <si>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</si>
  <si>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</si>
  <si>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</si>
  <si>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</si>
  <si>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</si>
  <si>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</si>
  <si>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</si>
  <si>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</si>
  <si>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</si>
  <si>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</si>
  <si>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</si>
  <si>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</si>
  <si>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</si>
  <si>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</si>
  <si>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</si>
  <si>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</si>
  <si>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</si>
  <si>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</si>
  <si>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</si>
  <si>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</si>
  <si>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</si>
  <si>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</si>
  <si>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</si>
  <si>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</si>
  <si>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</si>
  <si>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</si>
  <si>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</si>
  <si>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</si>
  <si>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</si>
  <si>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</si>
  <si>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</si>
  <si>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</si>
  <si>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</si>
  <si>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</si>
  <si>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</si>
  <si>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</si>
  <si>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</si>
  <si>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</si>
  <si>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</si>
  <si>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</si>
  <si>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</si>
  <si>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</si>
  <si>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</si>
  <si>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</si>
  <si>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</si>
  <si>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</si>
  <si>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</si>
  <si>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</si>
  <si>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</si>
  <si>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</si>
  <si>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</si>
  <si>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</si>
  <si>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</si>
  <si>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</si>
  <si>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</si>
  <si>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</si>
  <si>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</si>
  <si>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</si>
  <si>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</si>
  <si>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</si>
  <si>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</si>
  <si>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</si>
  <si>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</si>
  <si>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</si>
  <si>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</si>
  <si>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</si>
  <si>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</si>
  <si>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</si>
  <si>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</si>
  <si>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</si>
  <si>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</si>
  <si>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</si>
  <si>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</si>
  <si>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</si>
  <si>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</si>
  <si>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</si>
  <si>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</si>
  <si>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</si>
  <si>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</si>
  <si>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</si>
  <si>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</si>
  <si>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</si>
  <si>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</si>
  <si>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</si>
  <si>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</si>
  <si>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</si>
  <si>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</si>
  <si>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</si>
  <si>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</si>
  <si>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</si>
  <si>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</si>
  <si>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</si>
  <si>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</si>
  <si>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</si>
  <si>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</si>
  <si>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</si>
  <si>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</si>
  <si>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</si>
  <si>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</si>
  <si>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</si>
  <si>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</si>
  <si>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</si>
  <si>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</si>
  <si>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</si>
  <si>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</si>
  <si>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</si>
  <si>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</si>
  <si>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</si>
  <si>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</si>
  <si>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</si>
  <si>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</si>
  <si>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</si>
  <si>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</si>
  <si>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</si>
  <si>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</si>
  <si>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</si>
  <si>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</si>
  <si>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</si>
  <si>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</si>
  <si>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</si>
  <si>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</si>
  <si>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</si>
  <si>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</si>
  <si>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</si>
  <si>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</si>
  <si>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</si>
  <si>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</si>
  <si>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</si>
  <si>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</si>
  <si>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</si>
  <si>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</si>
  <si>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</si>
  <si>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</si>
  <si>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</si>
  <si>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</si>
  <si>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</si>
  <si>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</si>
  <si>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</si>
  <si>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</si>
  <si>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</si>
  <si>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</si>
  <si>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</si>
  <si>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</si>
  <si>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</si>
  <si>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</si>
  <si>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</si>
  <si>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</si>
  <si>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</si>
  <si>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</si>
  <si>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</si>
  <si>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</si>
  <si>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</si>
  <si>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</si>
  <si>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</si>
  <si>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</si>
  <si>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</si>
  <si>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</si>
  <si>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</si>
  <si>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</si>
  <si>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</si>
  <si>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</si>
  <si>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</si>
  <si>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</si>
  <si>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</si>
  <si>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</si>
  <si>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</si>
  <si>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</si>
  <si>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</si>
  <si>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</si>
  <si>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</si>
  <si>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</si>
  <si>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</si>
  <si>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</si>
  <si>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</si>
  <si>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</si>
  <si>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</si>
  <si>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</si>
  <si>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</si>
  <si>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</si>
  <si>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</si>
  <si>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</si>
  <si>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</si>
  <si>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</si>
  <si>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</si>
  <si>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</si>
  <si>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</si>
  <si>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</si>
  <si>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</si>
  <si>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</si>
  <si>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</si>
  <si>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</si>
  <si>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</si>
  <si>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</si>
  <si>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</si>
  <si>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</si>
  <si>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</si>
  <si>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</si>
  <si>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</si>
  <si>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</si>
  <si>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</si>
  <si>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</si>
  <si>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</si>
  <si>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</si>
  <si>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</si>
  <si>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</si>
  <si>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</si>
  <si>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</si>
  <si>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</si>
  <si>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</si>
  <si>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</si>
  <si>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</si>
  <si>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</si>
  <si>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</si>
  <si>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</si>
  <si>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</si>
  <si>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</si>
  <si>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</si>
  <si>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</si>
  <si>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</si>
  <si>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</si>
  <si>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</si>
  <si>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</si>
  <si>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</si>
  <si>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</si>
  <si>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</si>
  <si>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</si>
  <si>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</si>
  <si>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</si>
  <si>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</si>
  <si>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</si>
  <si>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</si>
  <si>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</si>
  <si>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</si>
  <si>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</si>
  <si>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</si>
  <si>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</si>
  <si>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</si>
  <si>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</si>
  <si>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</si>
  <si>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</si>
  <si>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</si>
  <si>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</si>
  <si>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</si>
  <si>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</si>
  <si>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</si>
  <si>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</si>
  <si>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</si>
  <si>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</si>
  <si>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</si>
  <si>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</si>
  <si>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</si>
  <si>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</si>
  <si>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</si>
  <si>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</si>
  <si>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</si>
  <si>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</si>
  <si>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</si>
  <si>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</si>
  <si>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</si>
  <si>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1-раз  в месяц</t>
  </si>
  <si>
    <t>1-раз в месяц</t>
  </si>
  <si>
    <t>Осмотр пожарной сигнализации и средств пожаротушения</t>
  </si>
  <si>
    <t>1ед</t>
  </si>
  <si>
    <t>ул.Валовая, дом 6</t>
  </si>
  <si>
    <t>Очистка кровли от снега и наледеобразований</t>
  </si>
  <si>
    <t>Иное ( работы по санитарному содержанию помещений общего пользования, входящих в состав общего имущества МКД)</t>
  </si>
  <si>
    <t>Промывка фасада (промывка )</t>
  </si>
  <si>
    <t>Окраска цоколей   (окраска)</t>
  </si>
  <si>
    <t>Ремонт. замена частей водосточных труб</t>
  </si>
  <si>
    <t>м/п</t>
  </si>
  <si>
    <t>Шт</t>
  </si>
  <si>
    <t>По мере необходимости</t>
  </si>
  <si>
    <t xml:space="preserve"> Работы по содержанию системы газового оборудования.</t>
  </si>
  <si>
    <t>Отчет о проведении работ (оказании услуг) по содержанию и ремонту общего имущества МКД по адресу:</t>
  </si>
  <si>
    <t xml:space="preserve"> 2018г.</t>
  </si>
  <si>
    <t>Иное (Работы системы внутриквартирного газового оборудования)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</si>
</sst>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 vertical="center"/>
    </xf>
    <xf numFmtId="2" fontId="1" fillId="2" borderId="4" xfId="0" applyNumberFormat="1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2" fontId="9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49" fontId="10" fillId="2" borderId="4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49" fontId="4" fillId="2" borderId="5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vertical="center" wrapText="1"/>
    </xf>
    <xf numFmtId="4" fontId="2" fillId="2" borderId="5" xfId="0" applyNumberFormat="1" applyFont="1" applyFill="1" applyBorder="1" applyAlignment="1">
      <alignment vertical="center" wrapText="1"/>
    </xf>
    <xf numFmtId="2" fontId="12" fillId="2" borderId="5" xfId="0" applyNumberFormat="1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right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49" fontId="13" fillId="2" borderId="10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2" fontId="2" fillId="2" borderId="11" xfId="0" applyNumberFormat="1" applyFont="1" applyFill="1" applyBorder="1" applyAlignment="1">
      <alignment vertical="center" wrapText="1"/>
    </xf>
    <xf numFmtId="49" fontId="13" fillId="2" borderId="1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2" fillId="2" borderId="10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13" fillId="2" borderId="4" xfId="0" applyNumberFormat="1" applyFont="1" applyFill="1" applyBorder="1" applyAlignment="1">
      <alignment horizontal="right" vertical="center" wrapText="1"/>
    </xf>
    <xf numFmtId="49" fontId="2" fillId="2" borderId="12" xfId="0" applyNumberFormat="1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12" fillId="2" borderId="13" xfId="0" applyNumberFormat="1" applyFont="1" applyFill="1" applyBorder="1" applyAlignment="1">
      <alignment vertical="center" wrapText="1"/>
    </xf>
    <xf numFmtId="49" fontId="13" fillId="2" borderId="4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49" fontId="15" fillId="2" borderId="4" xfId="0" applyNumberFormat="1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" fontId="10" fillId="2" borderId="4" xfId="0" applyNumberFormat="1" applyFont="1" applyFill="1" applyBorder="1" applyAlignment="1">
      <alignment vertical="center" wrapText="1"/>
    </xf>
    <xf numFmtId="49" fontId="4" fillId="2" borderId="4" xfId="0" applyNumberFormat="1" applyFont="1" applyFill="1" applyBorder="1" applyAlignment="1">
      <alignment horizontal="right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vertical="center" wrapText="1"/>
    </xf>
    <xf numFmtId="2" fontId="13" fillId="2" borderId="4" xfId="0" applyNumberFormat="1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19" fillId="2" borderId="4" xfId="0" applyFont="1" applyFill="1" applyBorder="1" applyAlignment="1"/>
    <xf numFmtId="0" fontId="2" fillId="2" borderId="4" xfId="0" applyFont="1" applyFill="1" applyBorder="1" applyAlignment="1"/>
    <xf numFmtId="2" fontId="2" fillId="2" borderId="4" xfId="0" applyNumberFormat="1" applyFont="1" applyFill="1" applyBorder="1" applyAlignment="1"/>
    <xf numFmtId="0" fontId="2" fillId="2" borderId="4" xfId="0" applyFont="1" applyFill="1" applyBorder="1" applyAlignment="1">
      <alignment horizontal="right" wrapText="1"/>
    </xf>
    <xf numFmtId="0" fontId="2" fillId="2" borderId="1" xfId="0" applyFont="1" applyFill="1" applyBorder="1" applyAlignment="1"/>
    <xf numFmtId="4" fontId="2" fillId="2" borderId="4" xfId="0" applyNumberFormat="1" applyFont="1" applyFill="1" applyBorder="1" applyAlignment="1">
      <alignment horizontal="right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left" vertical="center" wrapText="1"/>
    </xf>
    <xf numFmtId="0" fontId="19" fillId="2" borderId="3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horizontal="right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wrapText="1"/>
    </xf>
    <xf numFmtId="0" fontId="14" fillId="2" borderId="4" xfId="0" applyFont="1" applyFill="1" applyBorder="1" applyAlignment="1">
      <alignment horizontal="left" vertical="center" wrapText="1"/>
    </xf>
    <xf numFmtId="2" fontId="19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0" fontId="20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16" fillId="2" borderId="4" xfId="0" applyNumberFormat="1" applyFont="1" applyFill="1" applyBorder="1" applyAlignment="1">
      <alignment vertical="center" wrapText="1"/>
    </xf>
    <xf numFmtId="0" fontId="21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2" borderId="0" xfId="0" applyFill="1"/>
    <xf numFmtId="2" fontId="0" fillId="2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3"/>
  <sheetViews>
    <sheetView tabSelected="1" topLeftCell="A174" workbookViewId="0">
      <selection activeCell="I191" sqref="I191"/>
    </sheetView>
  </sheetViews>
  <sheetFormatPr defaultRowHeight="15" x14ac:dyDescent="0.25"/>
  <cols>
    <col min="1" max="1" width="4.85546875" style="127" customWidth="1"/>
    <col min="2" max="2" width="36.5703125" style="127" customWidth="1"/>
    <col min="3" max="3" width="6.5703125" style="127" customWidth="1"/>
    <col min="4" max="4" width="26.85546875" style="127" customWidth="1"/>
    <col min="5" max="5" width="9.140625" style="127"/>
    <col min="6" max="6" width="7.140625" style="127" customWidth="1"/>
    <col min="7" max="7" width="8.42578125" style="127" customWidth="1"/>
    <col min="8" max="8" width="14.28515625" style="127" customWidth="1"/>
    <col min="9" max="9" width="10.42578125" style="127" bestFit="1" customWidth="1"/>
    <col min="10" max="16384" width="9.140625" style="127"/>
  </cols>
  <sheetData>
    <row r="1" spans="1:9" ht="15.75" x14ac:dyDescent="0.25">
      <c r="A1" s="124" t="s">
        <v>416</v>
      </c>
      <c r="B1" s="125"/>
      <c r="C1" s="125"/>
      <c r="D1" s="125"/>
      <c r="E1" s="125"/>
      <c r="F1" s="125"/>
      <c r="G1" s="125"/>
      <c r="H1" s="126"/>
    </row>
    <row r="2" spans="1:9" x14ac:dyDescent="0.25">
      <c r="A2" s="15" t="s">
        <v>406</v>
      </c>
      <c r="B2" s="15"/>
      <c r="C2" s="15"/>
      <c r="D2" s="15"/>
      <c r="E2" s="15"/>
      <c r="F2" s="15"/>
      <c r="G2" s="15"/>
      <c r="H2" s="15"/>
    </row>
    <row r="3" spans="1:9" x14ac:dyDescent="0.25">
      <c r="A3" s="22" t="s">
        <v>417</v>
      </c>
      <c r="B3" s="23"/>
      <c r="C3" s="23"/>
      <c r="D3" s="23"/>
      <c r="E3" s="23"/>
      <c r="F3" s="23"/>
      <c r="G3" s="23"/>
      <c r="H3" s="24"/>
    </row>
    <row r="4" spans="1:9" ht="41.25" customHeight="1" x14ac:dyDescent="0.25">
      <c r="A4" s="25" t="s">
        <v>0</v>
      </c>
      <c r="B4" s="26" t="s">
        <v>1</v>
      </c>
      <c r="C4" s="27" t="s">
        <v>2</v>
      </c>
      <c r="D4" s="28"/>
      <c r="E4" s="29" t="s">
        <v>3</v>
      </c>
      <c r="F4" s="26" t="s">
        <v>4</v>
      </c>
      <c r="G4" s="26" t="s">
        <v>5</v>
      </c>
      <c r="H4" s="26" t="s">
        <v>6</v>
      </c>
    </row>
    <row r="5" spans="1:9" ht="30" customHeight="1" x14ac:dyDescent="0.25">
      <c r="A5" s="30">
        <v>1</v>
      </c>
      <c r="B5" s="31">
        <v>2</v>
      </c>
      <c r="C5" s="32">
        <v>3</v>
      </c>
      <c r="D5" s="33"/>
      <c r="E5" s="31">
        <v>4</v>
      </c>
      <c r="F5" s="31">
        <v>5</v>
      </c>
      <c r="G5" s="31">
        <v>6</v>
      </c>
      <c r="H5" s="31">
        <v>7</v>
      </c>
    </row>
    <row r="6" spans="1:9" ht="30" customHeight="1" thickBot="1" x14ac:dyDescent="0.3">
      <c r="A6" s="34">
        <v>1</v>
      </c>
      <c r="B6" s="35" t="s">
        <v>7</v>
      </c>
      <c r="C6" s="36">
        <v>1</v>
      </c>
      <c r="D6" s="35"/>
      <c r="E6" s="37">
        <v>1</v>
      </c>
      <c r="F6" s="38">
        <v>1</v>
      </c>
      <c r="G6" s="39">
        <f>231338.64+216548.64+31184.85</f>
        <v>479072.13</v>
      </c>
      <c r="H6" s="40">
        <f>G6/1000</f>
        <v>479.07213000000002</v>
      </c>
      <c r="I6" s="127">
        <f>H6*1000</f>
        <v>479072.13</v>
      </c>
    </row>
    <row r="7" spans="1:9" ht="30" customHeight="1" x14ac:dyDescent="0.25">
      <c r="A7" s="41" t="s">
        <v>8</v>
      </c>
      <c r="B7" s="42" t="s">
        <v>9</v>
      </c>
      <c r="C7" s="43"/>
      <c r="D7" s="43"/>
      <c r="E7" s="43"/>
      <c r="F7" s="43"/>
      <c r="G7" s="43"/>
      <c r="H7" s="44"/>
      <c r="I7" s="127">
        <f t="shared" ref="I7:I70" si="0">H7*1000</f>
        <v>0</v>
      </c>
    </row>
    <row r="8" spans="1:9" ht="30" customHeight="1" x14ac:dyDescent="0.25">
      <c r="A8" s="45" t="s">
        <v>10</v>
      </c>
      <c r="B8" s="46" t="s">
        <v>11</v>
      </c>
      <c r="C8" s="1">
        <v>365</v>
      </c>
      <c r="D8" s="46" t="s">
        <v>12</v>
      </c>
      <c r="E8" s="2" t="s">
        <v>13</v>
      </c>
      <c r="F8" s="3">
        <v>104.2</v>
      </c>
      <c r="G8" s="1">
        <v>2.76</v>
      </c>
      <c r="H8" s="47">
        <f>C8*F8*G8/1000</f>
        <v>104.97107999999999</v>
      </c>
      <c r="I8" s="127">
        <f t="shared" si="0"/>
        <v>104971.07999999999</v>
      </c>
    </row>
    <row r="9" spans="1:9" ht="30" customHeight="1" x14ac:dyDescent="0.25">
      <c r="A9" s="45" t="s">
        <v>14</v>
      </c>
      <c r="B9" s="46" t="s">
        <v>15</v>
      </c>
      <c r="C9" s="1">
        <v>52</v>
      </c>
      <c r="D9" s="46" t="s">
        <v>16</v>
      </c>
      <c r="E9" s="2" t="s">
        <v>13</v>
      </c>
      <c r="F9" s="3">
        <v>1234.5999999999999</v>
      </c>
      <c r="G9" s="1">
        <v>2.41</v>
      </c>
      <c r="H9" s="47">
        <f t="shared" ref="H9:H38" si="1">C9*F9*G9/1000</f>
        <v>154.72007200000002</v>
      </c>
      <c r="I9" s="127">
        <f t="shared" si="0"/>
        <v>154720.07200000001</v>
      </c>
    </row>
    <row r="10" spans="1:9" ht="30" customHeight="1" x14ac:dyDescent="0.25">
      <c r="A10" s="45" t="s">
        <v>17</v>
      </c>
      <c r="B10" s="46" t="s">
        <v>18</v>
      </c>
      <c r="C10" s="1">
        <v>365</v>
      </c>
      <c r="D10" s="46" t="s">
        <v>12</v>
      </c>
      <c r="E10" s="2" t="s">
        <v>13</v>
      </c>
      <c r="F10" s="3">
        <v>0</v>
      </c>
      <c r="G10" s="1">
        <v>3.72</v>
      </c>
      <c r="H10" s="47">
        <f t="shared" si="1"/>
        <v>0</v>
      </c>
      <c r="I10" s="127">
        <f t="shared" si="0"/>
        <v>0</v>
      </c>
    </row>
    <row r="11" spans="1:9" ht="30" customHeight="1" x14ac:dyDescent="0.25">
      <c r="A11" s="45" t="s">
        <v>19</v>
      </c>
      <c r="B11" s="46" t="s">
        <v>20</v>
      </c>
      <c r="C11" s="1">
        <v>52</v>
      </c>
      <c r="D11" s="1" t="s">
        <v>21</v>
      </c>
      <c r="E11" s="2" t="s">
        <v>22</v>
      </c>
      <c r="F11" s="3">
        <v>0</v>
      </c>
      <c r="G11" s="1">
        <v>21.53</v>
      </c>
      <c r="H11" s="47">
        <f t="shared" si="1"/>
        <v>0</v>
      </c>
      <c r="I11" s="127">
        <f t="shared" si="0"/>
        <v>0</v>
      </c>
    </row>
    <row r="12" spans="1:9" ht="30" customHeight="1" x14ac:dyDescent="0.25">
      <c r="A12" s="45" t="s">
        <v>23</v>
      </c>
      <c r="B12" s="46" t="s">
        <v>24</v>
      </c>
      <c r="C12" s="1">
        <v>365</v>
      </c>
      <c r="D12" s="46" t="s">
        <v>12</v>
      </c>
      <c r="E12" s="2" t="s">
        <v>13</v>
      </c>
      <c r="F12" s="3">
        <v>3.6</v>
      </c>
      <c r="G12" s="1">
        <v>3.97</v>
      </c>
      <c r="H12" s="47">
        <f t="shared" si="1"/>
        <v>5.2165799999999996</v>
      </c>
      <c r="I12" s="127">
        <f t="shared" si="0"/>
        <v>5216.58</v>
      </c>
    </row>
    <row r="13" spans="1:9" ht="30" customHeight="1" x14ac:dyDescent="0.25">
      <c r="A13" s="48" t="s">
        <v>25</v>
      </c>
      <c r="B13" s="49" t="s">
        <v>26</v>
      </c>
      <c r="C13" s="50"/>
      <c r="D13" s="50"/>
      <c r="E13" s="50"/>
      <c r="F13" s="50"/>
      <c r="G13" s="50"/>
      <c r="H13" s="47"/>
      <c r="I13" s="127">
        <f t="shared" si="0"/>
        <v>0</v>
      </c>
    </row>
    <row r="14" spans="1:9" ht="30" customHeight="1" x14ac:dyDescent="0.25">
      <c r="A14" s="51" t="s">
        <v>27</v>
      </c>
      <c r="B14" s="1" t="s">
        <v>28</v>
      </c>
      <c r="C14" s="1">
        <v>24</v>
      </c>
      <c r="D14" s="1" t="s">
        <v>402</v>
      </c>
      <c r="E14" s="2" t="s">
        <v>13</v>
      </c>
      <c r="F14" s="1">
        <v>104.2</v>
      </c>
      <c r="G14" s="3">
        <v>3.94</v>
      </c>
      <c r="H14" s="47">
        <f t="shared" si="1"/>
        <v>9.8531519999999997</v>
      </c>
      <c r="I14" s="127">
        <f t="shared" si="0"/>
        <v>9853.152</v>
      </c>
    </row>
    <row r="15" spans="1:9" ht="30" customHeight="1" x14ac:dyDescent="0.25">
      <c r="A15" s="51" t="s">
        <v>29</v>
      </c>
      <c r="B15" s="1" t="s">
        <v>30</v>
      </c>
      <c r="C15" s="1">
        <v>24</v>
      </c>
      <c r="D15" s="1" t="s">
        <v>403</v>
      </c>
      <c r="E15" s="2" t="s">
        <v>13</v>
      </c>
      <c r="F15" s="1">
        <v>1234.5999999999999</v>
      </c>
      <c r="G15" s="3">
        <v>3.1</v>
      </c>
      <c r="H15" s="47">
        <f t="shared" si="1"/>
        <v>91.85423999999999</v>
      </c>
      <c r="I15" s="127">
        <f t="shared" si="0"/>
        <v>91854.239999999991</v>
      </c>
    </row>
    <row r="16" spans="1:9" ht="30" customHeight="1" x14ac:dyDescent="0.25">
      <c r="A16" s="51" t="s">
        <v>31</v>
      </c>
      <c r="B16" s="1" t="s">
        <v>32</v>
      </c>
      <c r="C16" s="1">
        <v>1</v>
      </c>
      <c r="D16" s="1" t="s">
        <v>33</v>
      </c>
      <c r="E16" s="2" t="s">
        <v>13</v>
      </c>
      <c r="F16" s="1">
        <v>64</v>
      </c>
      <c r="G16" s="3">
        <v>10.15</v>
      </c>
      <c r="H16" s="47">
        <f t="shared" si="1"/>
        <v>0.64960000000000007</v>
      </c>
      <c r="I16" s="127">
        <f t="shared" si="0"/>
        <v>649.6</v>
      </c>
    </row>
    <row r="17" spans="1:9" ht="30" customHeight="1" x14ac:dyDescent="0.25">
      <c r="A17" s="51" t="s">
        <v>34</v>
      </c>
      <c r="B17" s="49" t="s">
        <v>35</v>
      </c>
      <c r="C17" s="50"/>
      <c r="D17" s="50"/>
      <c r="E17" s="50"/>
      <c r="F17" s="50"/>
      <c r="G17" s="50"/>
      <c r="H17" s="47"/>
      <c r="I17" s="127">
        <f t="shared" si="0"/>
        <v>0</v>
      </c>
    </row>
    <row r="18" spans="1:9" ht="30" customHeight="1" x14ac:dyDescent="0.25">
      <c r="A18" s="51" t="s">
        <v>36</v>
      </c>
      <c r="B18" s="1" t="s">
        <v>37</v>
      </c>
      <c r="C18" s="1">
        <v>1</v>
      </c>
      <c r="D18" s="1" t="s">
        <v>33</v>
      </c>
      <c r="E18" s="2" t="s">
        <v>13</v>
      </c>
      <c r="F18" s="1">
        <v>3726</v>
      </c>
      <c r="G18" s="3">
        <v>3.36</v>
      </c>
      <c r="H18" s="47">
        <f t="shared" si="1"/>
        <v>12.519359999999999</v>
      </c>
      <c r="I18" s="127">
        <f t="shared" si="0"/>
        <v>12519.359999999999</v>
      </c>
    </row>
    <row r="19" spans="1:9" ht="30" customHeight="1" x14ac:dyDescent="0.25">
      <c r="A19" s="51" t="s">
        <v>38</v>
      </c>
      <c r="B19" s="1" t="s">
        <v>39</v>
      </c>
      <c r="C19" s="1">
        <v>1</v>
      </c>
      <c r="D19" s="1" t="s">
        <v>33</v>
      </c>
      <c r="E19" s="2" t="s">
        <v>22</v>
      </c>
      <c r="F19" s="1">
        <v>146</v>
      </c>
      <c r="G19" s="3">
        <v>2.11</v>
      </c>
      <c r="H19" s="47">
        <f t="shared" si="1"/>
        <v>0.30806</v>
      </c>
      <c r="I19" s="127">
        <f t="shared" si="0"/>
        <v>308.06</v>
      </c>
    </row>
    <row r="20" spans="1:9" ht="30" customHeight="1" x14ac:dyDescent="0.25">
      <c r="A20" s="51" t="s">
        <v>40</v>
      </c>
      <c r="B20" s="1" t="s">
        <v>41</v>
      </c>
      <c r="C20" s="1">
        <v>1</v>
      </c>
      <c r="D20" s="1" t="s">
        <v>33</v>
      </c>
      <c r="E20" s="2" t="s">
        <v>13</v>
      </c>
      <c r="F20" s="1">
        <v>51.16</v>
      </c>
      <c r="G20" s="3">
        <v>4.9400000000000004</v>
      </c>
      <c r="H20" s="47">
        <f t="shared" si="1"/>
        <v>0.25273040000000002</v>
      </c>
      <c r="I20" s="127">
        <f t="shared" si="0"/>
        <v>252.73040000000003</v>
      </c>
    </row>
    <row r="21" spans="1:9" ht="30" customHeight="1" x14ac:dyDescent="0.25">
      <c r="A21" s="51" t="s">
        <v>42</v>
      </c>
      <c r="B21" s="1" t="s">
        <v>43</v>
      </c>
      <c r="C21" s="1">
        <v>2</v>
      </c>
      <c r="D21" s="1" t="s">
        <v>44</v>
      </c>
      <c r="E21" s="2" t="s">
        <v>13</v>
      </c>
      <c r="F21" s="1">
        <v>29</v>
      </c>
      <c r="G21" s="3">
        <v>4.92</v>
      </c>
      <c r="H21" s="47">
        <f t="shared" si="1"/>
        <v>0.28536</v>
      </c>
      <c r="I21" s="127">
        <f t="shared" si="0"/>
        <v>285.36</v>
      </c>
    </row>
    <row r="22" spans="1:9" ht="30" customHeight="1" x14ac:dyDescent="0.25">
      <c r="A22" s="51" t="s">
        <v>45</v>
      </c>
      <c r="B22" s="1" t="s">
        <v>46</v>
      </c>
      <c r="C22" s="1">
        <v>1</v>
      </c>
      <c r="D22" s="1" t="s">
        <v>33</v>
      </c>
      <c r="E22" s="2" t="s">
        <v>13</v>
      </c>
      <c r="F22" s="1">
        <v>34.200000000000003</v>
      </c>
      <c r="G22" s="3">
        <v>4.7300000000000004</v>
      </c>
      <c r="H22" s="47">
        <f t="shared" si="1"/>
        <v>0.16176600000000002</v>
      </c>
      <c r="I22" s="127">
        <f t="shared" si="0"/>
        <v>161.76600000000002</v>
      </c>
    </row>
    <row r="23" spans="1:9" ht="30" customHeight="1" x14ac:dyDescent="0.25">
      <c r="A23" s="51" t="s">
        <v>47</v>
      </c>
      <c r="B23" s="1" t="s">
        <v>48</v>
      </c>
      <c r="C23" s="1">
        <v>1</v>
      </c>
      <c r="D23" s="1" t="s">
        <v>33</v>
      </c>
      <c r="E23" s="2" t="s">
        <v>13</v>
      </c>
      <c r="F23" s="1">
        <v>36.9</v>
      </c>
      <c r="G23" s="3">
        <v>3.18</v>
      </c>
      <c r="H23" s="47">
        <f t="shared" si="1"/>
        <v>0.117342</v>
      </c>
      <c r="I23" s="127">
        <f t="shared" si="0"/>
        <v>117.342</v>
      </c>
    </row>
    <row r="24" spans="1:9" ht="30" customHeight="1" x14ac:dyDescent="0.25">
      <c r="A24" s="51" t="s">
        <v>49</v>
      </c>
      <c r="B24" s="1" t="s">
        <v>50</v>
      </c>
      <c r="C24" s="1">
        <v>2</v>
      </c>
      <c r="D24" s="1" t="s">
        <v>51</v>
      </c>
      <c r="E24" s="2" t="s">
        <v>13</v>
      </c>
      <c r="F24" s="1">
        <v>56</v>
      </c>
      <c r="G24" s="3">
        <v>6.1</v>
      </c>
      <c r="H24" s="47">
        <f t="shared" si="1"/>
        <v>0.68319999999999992</v>
      </c>
      <c r="I24" s="127">
        <f t="shared" si="0"/>
        <v>683.19999999999993</v>
      </c>
    </row>
    <row r="25" spans="1:9" ht="30" customHeight="1" x14ac:dyDescent="0.25">
      <c r="A25" s="51" t="s">
        <v>52</v>
      </c>
      <c r="B25" s="1" t="s">
        <v>53</v>
      </c>
      <c r="C25" s="1">
        <v>1</v>
      </c>
      <c r="D25" s="1" t="s">
        <v>33</v>
      </c>
      <c r="E25" s="2" t="s">
        <v>13</v>
      </c>
      <c r="F25" s="1">
        <v>45</v>
      </c>
      <c r="G25" s="3">
        <v>3.04</v>
      </c>
      <c r="H25" s="47">
        <f t="shared" si="1"/>
        <v>0.1368</v>
      </c>
      <c r="I25" s="127">
        <f t="shared" si="0"/>
        <v>136.80000000000001</v>
      </c>
    </row>
    <row r="26" spans="1:9" ht="30" customHeight="1" x14ac:dyDescent="0.25">
      <c r="A26" s="51" t="s">
        <v>54</v>
      </c>
      <c r="B26" s="1" t="s">
        <v>55</v>
      </c>
      <c r="C26" s="1">
        <v>1</v>
      </c>
      <c r="D26" s="1" t="s">
        <v>33</v>
      </c>
      <c r="E26" s="2" t="s">
        <v>22</v>
      </c>
      <c r="F26" s="1">
        <v>32</v>
      </c>
      <c r="G26" s="3">
        <v>2.46</v>
      </c>
      <c r="H26" s="47">
        <f t="shared" si="1"/>
        <v>7.8719999999999998E-2</v>
      </c>
      <c r="I26" s="127">
        <f t="shared" si="0"/>
        <v>78.72</v>
      </c>
    </row>
    <row r="27" spans="1:9" ht="30" customHeight="1" x14ac:dyDescent="0.25">
      <c r="A27" s="51" t="s">
        <v>56</v>
      </c>
      <c r="B27" s="1" t="s">
        <v>57</v>
      </c>
      <c r="C27" s="1">
        <v>24</v>
      </c>
      <c r="D27" s="1" t="s">
        <v>58</v>
      </c>
      <c r="E27" s="2" t="s">
        <v>13</v>
      </c>
      <c r="F27" s="1">
        <v>38</v>
      </c>
      <c r="G27" s="1">
        <v>4.3600000000000003</v>
      </c>
      <c r="H27" s="47">
        <f t="shared" si="1"/>
        <v>3.9763200000000003</v>
      </c>
      <c r="I27" s="127">
        <f t="shared" si="0"/>
        <v>3976.32</v>
      </c>
    </row>
    <row r="28" spans="1:9" ht="30" customHeight="1" x14ac:dyDescent="0.25">
      <c r="A28" s="51" t="s">
        <v>59</v>
      </c>
      <c r="B28" s="52" t="s">
        <v>60</v>
      </c>
      <c r="C28" s="53"/>
      <c r="D28" s="53"/>
      <c r="E28" s="53"/>
      <c r="F28" s="53"/>
      <c r="G28" s="53"/>
      <c r="H28" s="47"/>
      <c r="I28" s="127">
        <f t="shared" si="0"/>
        <v>0</v>
      </c>
    </row>
    <row r="29" spans="1:9" ht="30" customHeight="1" x14ac:dyDescent="0.25">
      <c r="A29" s="51" t="s">
        <v>61</v>
      </c>
      <c r="B29" s="1" t="s">
        <v>62</v>
      </c>
      <c r="C29" s="1">
        <v>2</v>
      </c>
      <c r="D29" s="1" t="s">
        <v>44</v>
      </c>
      <c r="E29" s="2" t="s">
        <v>13</v>
      </c>
      <c r="F29" s="1">
        <v>1520</v>
      </c>
      <c r="G29" s="1">
        <v>2.41</v>
      </c>
      <c r="H29" s="47">
        <f t="shared" si="1"/>
        <v>7.3264000000000005</v>
      </c>
      <c r="I29" s="127">
        <f t="shared" si="0"/>
        <v>7326.4000000000005</v>
      </c>
    </row>
    <row r="30" spans="1:9" ht="30" customHeight="1" x14ac:dyDescent="0.25">
      <c r="A30" s="51" t="s">
        <v>61</v>
      </c>
      <c r="B30" s="1" t="s">
        <v>63</v>
      </c>
      <c r="C30" s="1">
        <v>3</v>
      </c>
      <c r="D30" s="1" t="s">
        <v>64</v>
      </c>
      <c r="E30" s="2" t="s">
        <v>13</v>
      </c>
      <c r="F30" s="1">
        <v>1520</v>
      </c>
      <c r="G30" s="1">
        <v>15.69</v>
      </c>
      <c r="H30" s="47">
        <f t="shared" si="1"/>
        <v>71.546399999999991</v>
      </c>
      <c r="I30" s="127">
        <f t="shared" si="0"/>
        <v>71546.399999999994</v>
      </c>
    </row>
    <row r="31" spans="1:9" ht="30" customHeight="1" x14ac:dyDescent="0.25">
      <c r="A31" s="51" t="s">
        <v>65</v>
      </c>
      <c r="B31" s="1" t="s">
        <v>407</v>
      </c>
      <c r="C31" s="1">
        <v>4</v>
      </c>
      <c r="D31" s="1" t="s">
        <v>66</v>
      </c>
      <c r="E31" s="2" t="s">
        <v>13</v>
      </c>
      <c r="F31" s="1">
        <v>48</v>
      </c>
      <c r="G31" s="1">
        <v>11.46</v>
      </c>
      <c r="H31" s="47">
        <f t="shared" si="1"/>
        <v>2.2003200000000001</v>
      </c>
      <c r="I31" s="127">
        <f t="shared" si="0"/>
        <v>2200.3200000000002</v>
      </c>
    </row>
    <row r="32" spans="1:9" ht="30" customHeight="1" x14ac:dyDescent="0.25">
      <c r="A32" s="51" t="s">
        <v>67</v>
      </c>
      <c r="B32" s="49" t="s">
        <v>68</v>
      </c>
      <c r="C32" s="50"/>
      <c r="D32" s="50"/>
      <c r="E32" s="50"/>
      <c r="F32" s="50"/>
      <c r="G32" s="50"/>
      <c r="H32" s="47">
        <f t="shared" si="1"/>
        <v>0</v>
      </c>
      <c r="I32" s="127">
        <f t="shared" si="0"/>
        <v>0</v>
      </c>
    </row>
    <row r="33" spans="1:9" ht="30" customHeight="1" x14ac:dyDescent="0.25">
      <c r="A33" s="51" t="s">
        <v>69</v>
      </c>
      <c r="B33" s="1" t="s">
        <v>70</v>
      </c>
      <c r="C33" s="54">
        <v>1</v>
      </c>
      <c r="D33" s="55"/>
      <c r="E33" s="2" t="s">
        <v>22</v>
      </c>
      <c r="F33" s="56">
        <v>12</v>
      </c>
      <c r="G33" s="56">
        <v>445.3</v>
      </c>
      <c r="H33" s="47">
        <f t="shared" si="1"/>
        <v>5.3436000000000003</v>
      </c>
      <c r="I33" s="127">
        <f t="shared" si="0"/>
        <v>5343.6</v>
      </c>
    </row>
    <row r="34" spans="1:9" ht="30" customHeight="1" x14ac:dyDescent="0.25">
      <c r="A34" s="51" t="s">
        <v>71</v>
      </c>
      <c r="B34" s="1" t="s">
        <v>72</v>
      </c>
      <c r="C34" s="1">
        <v>2</v>
      </c>
      <c r="D34" s="1" t="s">
        <v>73</v>
      </c>
      <c r="E34" s="2" t="s">
        <v>22</v>
      </c>
      <c r="F34" s="1">
        <v>0</v>
      </c>
      <c r="G34" s="1">
        <v>134.57</v>
      </c>
      <c r="H34" s="47">
        <f t="shared" si="1"/>
        <v>0</v>
      </c>
      <c r="I34" s="127">
        <f t="shared" si="0"/>
        <v>0</v>
      </c>
    </row>
    <row r="35" spans="1:9" ht="30" customHeight="1" x14ac:dyDescent="0.25">
      <c r="A35" s="51" t="s">
        <v>74</v>
      </c>
      <c r="B35" s="1" t="s">
        <v>75</v>
      </c>
      <c r="C35" s="1">
        <v>1</v>
      </c>
      <c r="D35" s="1" t="s">
        <v>76</v>
      </c>
      <c r="E35" s="2" t="s">
        <v>13</v>
      </c>
      <c r="F35" s="1">
        <v>1864.8</v>
      </c>
      <c r="G35" s="1">
        <v>1.99</v>
      </c>
      <c r="H35" s="47">
        <f t="shared" si="1"/>
        <v>3.7109519999999998</v>
      </c>
      <c r="I35" s="127">
        <f t="shared" si="0"/>
        <v>3710.9519999999998</v>
      </c>
    </row>
    <row r="36" spans="1:9" ht="30" customHeight="1" x14ac:dyDescent="0.25">
      <c r="A36" s="51" t="s">
        <v>77</v>
      </c>
      <c r="B36" s="1" t="s">
        <v>78</v>
      </c>
      <c r="C36" s="1">
        <v>365</v>
      </c>
      <c r="D36" s="1" t="s">
        <v>12</v>
      </c>
      <c r="E36" s="2" t="s">
        <v>13</v>
      </c>
      <c r="F36" s="1">
        <v>12.9</v>
      </c>
      <c r="G36" s="1">
        <v>10</v>
      </c>
      <c r="H36" s="47">
        <f t="shared" si="1"/>
        <v>47.085000000000001</v>
      </c>
      <c r="I36" s="127">
        <f t="shared" si="0"/>
        <v>47085</v>
      </c>
    </row>
    <row r="37" spans="1:9" ht="30" customHeight="1" x14ac:dyDescent="0.25">
      <c r="A37" s="51" t="s">
        <v>79</v>
      </c>
      <c r="B37" s="1" t="s">
        <v>80</v>
      </c>
      <c r="C37" s="1">
        <v>1</v>
      </c>
      <c r="D37" s="1" t="s">
        <v>81</v>
      </c>
      <c r="E37" s="2" t="s">
        <v>22</v>
      </c>
      <c r="F37" s="1">
        <v>2</v>
      </c>
      <c r="G37" s="1">
        <v>187</v>
      </c>
      <c r="H37" s="47">
        <f t="shared" si="1"/>
        <v>0.374</v>
      </c>
      <c r="I37" s="127">
        <f t="shared" si="0"/>
        <v>374</v>
      </c>
    </row>
    <row r="38" spans="1:9" ht="30" customHeight="1" x14ac:dyDescent="0.25">
      <c r="A38" s="57" t="s">
        <v>82</v>
      </c>
      <c r="B38" s="16" t="s">
        <v>408</v>
      </c>
      <c r="C38" s="17"/>
      <c r="D38" s="17"/>
      <c r="E38" s="17"/>
      <c r="F38" s="17"/>
      <c r="G38" s="18"/>
      <c r="H38" s="47">
        <f t="shared" si="1"/>
        <v>0</v>
      </c>
      <c r="I38" s="127">
        <f t="shared" si="0"/>
        <v>0</v>
      </c>
    </row>
    <row r="39" spans="1:9" ht="30" customHeight="1" x14ac:dyDescent="0.25">
      <c r="A39" s="58" t="s">
        <v>83</v>
      </c>
      <c r="B39" s="59"/>
      <c r="C39" s="59"/>
      <c r="D39" s="59"/>
      <c r="E39" s="59"/>
      <c r="F39" s="59"/>
      <c r="G39" s="60"/>
      <c r="H39" s="61">
        <f>SUM(H8:H38)</f>
        <v>523.37105440000005</v>
      </c>
      <c r="I39" s="127">
        <f t="shared" si="0"/>
        <v>523371.05440000002</v>
      </c>
    </row>
    <row r="40" spans="1:9" ht="30" customHeight="1" x14ac:dyDescent="0.25">
      <c r="A40" s="62" t="s">
        <v>84</v>
      </c>
      <c r="B40" s="63" t="s">
        <v>85</v>
      </c>
      <c r="C40" s="59"/>
      <c r="D40" s="59"/>
      <c r="E40" s="59"/>
      <c r="F40" s="59"/>
      <c r="G40" s="59"/>
      <c r="H40" s="60"/>
      <c r="I40" s="127">
        <f t="shared" si="0"/>
        <v>0</v>
      </c>
    </row>
    <row r="41" spans="1:9" ht="30" customHeight="1" x14ac:dyDescent="0.25">
      <c r="A41" s="64" t="s">
        <v>86</v>
      </c>
      <c r="B41" s="1" t="s">
        <v>87</v>
      </c>
      <c r="C41" s="1">
        <v>365</v>
      </c>
      <c r="D41" s="1" t="s">
        <v>12</v>
      </c>
      <c r="E41" s="1" t="s">
        <v>88</v>
      </c>
      <c r="F41" s="1">
        <v>0.94</v>
      </c>
      <c r="G41" s="1">
        <v>350.76</v>
      </c>
      <c r="H41" s="3">
        <f>C41*F41*G41/1000</f>
        <v>120.34575599999998</v>
      </c>
      <c r="I41" s="127">
        <f t="shared" si="0"/>
        <v>120345.75599999998</v>
      </c>
    </row>
    <row r="42" spans="1:9" ht="30" customHeight="1" x14ac:dyDescent="0.25">
      <c r="A42" s="64" t="s">
        <v>89</v>
      </c>
      <c r="B42" s="65" t="s">
        <v>90</v>
      </c>
      <c r="C42" s="66"/>
      <c r="D42" s="66"/>
      <c r="E42" s="66"/>
      <c r="F42" s="66"/>
      <c r="G42" s="67"/>
      <c r="H42" s="3">
        <f>C42*F42*G42/1000</f>
        <v>0</v>
      </c>
      <c r="I42" s="127">
        <f t="shared" si="0"/>
        <v>0</v>
      </c>
    </row>
    <row r="43" spans="1:9" ht="30" customHeight="1" x14ac:dyDescent="0.25">
      <c r="A43" s="58" t="s">
        <v>91</v>
      </c>
      <c r="B43" s="59"/>
      <c r="C43" s="59"/>
      <c r="D43" s="59"/>
      <c r="E43" s="59"/>
      <c r="F43" s="59"/>
      <c r="G43" s="60"/>
      <c r="H43" s="61">
        <f>SUM(H41:H42)</f>
        <v>120.34575599999998</v>
      </c>
      <c r="I43" s="127">
        <f t="shared" si="0"/>
        <v>120345.75599999998</v>
      </c>
    </row>
    <row r="44" spans="1:9" ht="30" customHeight="1" x14ac:dyDescent="0.25">
      <c r="A44" s="68" t="s">
        <v>92</v>
      </c>
      <c r="B44" s="63" t="s">
        <v>93</v>
      </c>
      <c r="C44" s="59"/>
      <c r="D44" s="59"/>
      <c r="E44" s="59"/>
      <c r="F44" s="59"/>
      <c r="G44" s="60"/>
      <c r="H44" s="69">
        <v>0</v>
      </c>
      <c r="I44" s="127">
        <f t="shared" si="0"/>
        <v>0</v>
      </c>
    </row>
    <row r="45" spans="1:9" ht="30" customHeight="1" x14ac:dyDescent="0.25">
      <c r="A45" s="68" t="s">
        <v>94</v>
      </c>
      <c r="B45" s="70" t="s">
        <v>95</v>
      </c>
      <c r="C45" s="71"/>
      <c r="D45" s="71"/>
      <c r="E45" s="71"/>
      <c r="F45" s="71"/>
      <c r="G45" s="72"/>
      <c r="H45" s="73"/>
      <c r="I45" s="127">
        <f t="shared" si="0"/>
        <v>0</v>
      </c>
    </row>
    <row r="46" spans="1:9" ht="30" customHeight="1" x14ac:dyDescent="0.25">
      <c r="A46" s="74" t="s">
        <v>96</v>
      </c>
      <c r="B46" s="75" t="s">
        <v>97</v>
      </c>
      <c r="C46" s="76"/>
      <c r="D46" s="76"/>
      <c r="E46" s="76"/>
      <c r="F46" s="76"/>
      <c r="G46" s="76"/>
      <c r="H46" s="8"/>
      <c r="I46" s="127">
        <f t="shared" si="0"/>
        <v>0</v>
      </c>
    </row>
    <row r="47" spans="1:9" ht="30" customHeight="1" x14ac:dyDescent="0.25">
      <c r="A47" s="64" t="s">
        <v>98</v>
      </c>
      <c r="B47" s="1" t="s">
        <v>99</v>
      </c>
      <c r="C47" s="77">
        <v>1</v>
      </c>
      <c r="D47" s="1" t="s">
        <v>100</v>
      </c>
      <c r="E47" s="1" t="s">
        <v>101</v>
      </c>
      <c r="F47" s="77">
        <v>1</v>
      </c>
      <c r="G47" s="78">
        <v>24688</v>
      </c>
      <c r="H47" s="78">
        <f>C47*F47*G47/1000</f>
        <v>24.687999999999999</v>
      </c>
      <c r="I47" s="127">
        <f t="shared" si="0"/>
        <v>24688</v>
      </c>
    </row>
    <row r="48" spans="1:9" ht="30" customHeight="1" x14ac:dyDescent="0.25">
      <c r="A48" s="64" t="s">
        <v>102</v>
      </c>
      <c r="B48" s="1" t="s">
        <v>103</v>
      </c>
      <c r="C48" s="1">
        <v>1</v>
      </c>
      <c r="D48" s="1" t="s">
        <v>100</v>
      </c>
      <c r="E48" s="1" t="s">
        <v>104</v>
      </c>
      <c r="F48" s="1">
        <v>1</v>
      </c>
      <c r="G48" s="3">
        <v>6723.15</v>
      </c>
      <c r="H48" s="78">
        <f t="shared" ref="H48:H50" si="2">C48*F48*G48/1000</f>
        <v>6.7231499999999995</v>
      </c>
      <c r="I48" s="127">
        <f t="shared" si="0"/>
        <v>6723.15</v>
      </c>
    </row>
    <row r="49" spans="1:9" ht="30" customHeight="1" x14ac:dyDescent="0.25">
      <c r="A49" s="64" t="s">
        <v>105</v>
      </c>
      <c r="B49" s="1" t="s">
        <v>106</v>
      </c>
      <c r="C49" s="1">
        <v>1</v>
      </c>
      <c r="D49" s="1" t="s">
        <v>100</v>
      </c>
      <c r="E49" s="1" t="s">
        <v>104</v>
      </c>
      <c r="F49" s="1">
        <v>1</v>
      </c>
      <c r="G49" s="3">
        <v>7491</v>
      </c>
      <c r="H49" s="78">
        <f t="shared" si="2"/>
        <v>7.4909999999999997</v>
      </c>
      <c r="I49" s="127">
        <f t="shared" si="0"/>
        <v>7491</v>
      </c>
    </row>
    <row r="50" spans="1:9" ht="30" customHeight="1" x14ac:dyDescent="0.25">
      <c r="A50" s="64" t="s">
        <v>107</v>
      </c>
      <c r="B50" s="1" t="s">
        <v>108</v>
      </c>
      <c r="C50" s="1">
        <v>1</v>
      </c>
      <c r="D50" s="1" t="s">
        <v>109</v>
      </c>
      <c r="E50" s="1" t="s">
        <v>104</v>
      </c>
      <c r="F50" s="1">
        <v>1</v>
      </c>
      <c r="G50" s="3">
        <v>15223</v>
      </c>
      <c r="H50" s="78">
        <f t="shared" si="2"/>
        <v>15.223000000000001</v>
      </c>
      <c r="I50" s="127">
        <f t="shared" si="0"/>
        <v>15223</v>
      </c>
    </row>
    <row r="51" spans="1:9" ht="30" customHeight="1" x14ac:dyDescent="0.25">
      <c r="A51" s="64" t="s">
        <v>110</v>
      </c>
      <c r="B51" s="65" t="s">
        <v>111</v>
      </c>
      <c r="C51" s="66"/>
      <c r="D51" s="66"/>
      <c r="E51" s="66"/>
      <c r="F51" s="66"/>
      <c r="G51" s="67"/>
      <c r="H51" s="3">
        <f>22280/1000</f>
        <v>22.28</v>
      </c>
      <c r="I51" s="127">
        <f t="shared" si="0"/>
        <v>22280</v>
      </c>
    </row>
    <row r="52" spans="1:9" ht="30" customHeight="1" x14ac:dyDescent="0.25">
      <c r="A52" s="64" t="s">
        <v>112</v>
      </c>
      <c r="B52" s="79" t="s">
        <v>113</v>
      </c>
      <c r="C52" s="80"/>
      <c r="D52" s="80"/>
      <c r="E52" s="80"/>
      <c r="F52" s="80"/>
      <c r="G52" s="81"/>
      <c r="H52" s="3"/>
      <c r="I52" s="127">
        <f t="shared" si="0"/>
        <v>0</v>
      </c>
    </row>
    <row r="53" spans="1:9" ht="30" customHeight="1" x14ac:dyDescent="0.25">
      <c r="A53" s="64" t="s">
        <v>114</v>
      </c>
      <c r="B53" s="1" t="s">
        <v>115</v>
      </c>
      <c r="C53" s="1">
        <v>1</v>
      </c>
      <c r="D53" s="1" t="s">
        <v>100</v>
      </c>
      <c r="E53" s="1" t="s">
        <v>104</v>
      </c>
      <c r="F53" s="1">
        <v>0</v>
      </c>
      <c r="G53" s="3">
        <v>376.96</v>
      </c>
      <c r="H53" s="3">
        <f>C53*F53*G53/1000</f>
        <v>0</v>
      </c>
      <c r="I53" s="127">
        <f t="shared" si="0"/>
        <v>0</v>
      </c>
    </row>
    <row r="54" spans="1:9" ht="30" customHeight="1" x14ac:dyDescent="0.25">
      <c r="A54" s="64" t="s">
        <v>116</v>
      </c>
      <c r="B54" s="1" t="s">
        <v>117</v>
      </c>
      <c r="C54" s="1">
        <v>1</v>
      </c>
      <c r="D54" s="1" t="s">
        <v>100</v>
      </c>
      <c r="E54" s="1" t="s">
        <v>104</v>
      </c>
      <c r="F54" s="1">
        <v>0</v>
      </c>
      <c r="G54" s="1">
        <v>0</v>
      </c>
      <c r="H54" s="3">
        <f t="shared" ref="H54:H60" si="3">C54*F54*G54/1000</f>
        <v>0</v>
      </c>
      <c r="I54" s="127">
        <f t="shared" si="0"/>
        <v>0</v>
      </c>
    </row>
    <row r="55" spans="1:9" ht="30" customHeight="1" x14ac:dyDescent="0.25">
      <c r="A55" s="64" t="s">
        <v>118</v>
      </c>
      <c r="B55" s="1" t="s">
        <v>119</v>
      </c>
      <c r="C55" s="1">
        <v>1</v>
      </c>
      <c r="D55" s="1" t="s">
        <v>100</v>
      </c>
      <c r="E55" s="1" t="s">
        <v>13</v>
      </c>
      <c r="F55" s="1">
        <v>0</v>
      </c>
      <c r="G55" s="1">
        <v>402.7</v>
      </c>
      <c r="H55" s="3">
        <f t="shared" si="3"/>
        <v>0</v>
      </c>
      <c r="I55" s="127">
        <f t="shared" si="0"/>
        <v>0</v>
      </c>
    </row>
    <row r="56" spans="1:9" ht="30" customHeight="1" x14ac:dyDescent="0.25">
      <c r="A56" s="64" t="s">
        <v>120</v>
      </c>
      <c r="B56" s="1" t="s">
        <v>409</v>
      </c>
      <c r="C56" s="1">
        <v>1</v>
      </c>
      <c r="D56" s="1" t="s">
        <v>100</v>
      </c>
      <c r="E56" s="1" t="s">
        <v>13</v>
      </c>
      <c r="F56" s="1">
        <v>1674</v>
      </c>
      <c r="G56" s="1">
        <v>8.49</v>
      </c>
      <c r="H56" s="3">
        <f t="shared" si="3"/>
        <v>14.212260000000001</v>
      </c>
      <c r="I56" s="127">
        <f t="shared" si="0"/>
        <v>14212.26</v>
      </c>
    </row>
    <row r="57" spans="1:9" ht="30" customHeight="1" x14ac:dyDescent="0.25">
      <c r="A57" s="64" t="s">
        <v>121</v>
      </c>
      <c r="B57" s="1" t="s">
        <v>122</v>
      </c>
      <c r="C57" s="1">
        <v>1</v>
      </c>
      <c r="D57" s="1" t="s">
        <v>109</v>
      </c>
      <c r="E57" s="1" t="s">
        <v>13</v>
      </c>
      <c r="F57" s="1">
        <v>11</v>
      </c>
      <c r="G57" s="1">
        <v>435.56</v>
      </c>
      <c r="H57" s="3">
        <f t="shared" si="3"/>
        <v>4.7911599999999996</v>
      </c>
      <c r="I57" s="127">
        <f t="shared" si="0"/>
        <v>4791.16</v>
      </c>
    </row>
    <row r="58" spans="1:9" ht="30" customHeight="1" x14ac:dyDescent="0.25">
      <c r="A58" s="64" t="s">
        <v>123</v>
      </c>
      <c r="B58" s="1" t="s">
        <v>410</v>
      </c>
      <c r="C58" s="1">
        <v>1</v>
      </c>
      <c r="D58" s="1" t="s">
        <v>109</v>
      </c>
      <c r="E58" s="1" t="s">
        <v>13</v>
      </c>
      <c r="F58" s="1">
        <v>156</v>
      </c>
      <c r="G58" s="1">
        <v>182.99</v>
      </c>
      <c r="H58" s="3">
        <f t="shared" si="3"/>
        <v>28.546440000000004</v>
      </c>
      <c r="I58" s="127">
        <f t="shared" si="0"/>
        <v>28546.440000000002</v>
      </c>
    </row>
    <row r="59" spans="1:9" ht="30" customHeight="1" x14ac:dyDescent="0.25">
      <c r="A59" s="64" t="s">
        <v>124</v>
      </c>
      <c r="B59" s="1" t="s">
        <v>125</v>
      </c>
      <c r="C59" s="1">
        <v>1</v>
      </c>
      <c r="D59" s="1" t="s">
        <v>109</v>
      </c>
      <c r="E59" s="1" t="s">
        <v>22</v>
      </c>
      <c r="F59" s="1">
        <v>1</v>
      </c>
      <c r="G59" s="1">
        <v>169.19</v>
      </c>
      <c r="H59" s="3">
        <f t="shared" si="3"/>
        <v>0.16919000000000001</v>
      </c>
      <c r="I59" s="127">
        <f t="shared" si="0"/>
        <v>169.19</v>
      </c>
    </row>
    <row r="60" spans="1:9" ht="30" customHeight="1" x14ac:dyDescent="0.25">
      <c r="A60" s="64" t="s">
        <v>126</v>
      </c>
      <c r="B60" s="1" t="s">
        <v>127</v>
      </c>
      <c r="C60" s="1">
        <v>1</v>
      </c>
      <c r="D60" s="1" t="s">
        <v>109</v>
      </c>
      <c r="E60" s="1" t="s">
        <v>101</v>
      </c>
      <c r="F60" s="1">
        <v>1</v>
      </c>
      <c r="G60" s="1">
        <v>9152.2999999999993</v>
      </c>
      <c r="H60" s="3">
        <f t="shared" si="3"/>
        <v>9.1522999999999985</v>
      </c>
      <c r="I60" s="127">
        <f t="shared" si="0"/>
        <v>9152.2999999999993</v>
      </c>
    </row>
    <row r="61" spans="1:9" ht="30" customHeight="1" x14ac:dyDescent="0.25">
      <c r="A61" s="64" t="s">
        <v>128</v>
      </c>
      <c r="B61" s="16" t="s">
        <v>129</v>
      </c>
      <c r="C61" s="17"/>
      <c r="D61" s="17"/>
      <c r="E61" s="17"/>
      <c r="F61" s="17"/>
      <c r="G61" s="18"/>
      <c r="H61" s="3">
        <f>26220/1000</f>
        <v>26.22</v>
      </c>
      <c r="I61" s="127">
        <f t="shared" si="0"/>
        <v>26220</v>
      </c>
    </row>
    <row r="62" spans="1:9" ht="30" customHeight="1" x14ac:dyDescent="0.25">
      <c r="A62" s="64" t="s">
        <v>130</v>
      </c>
      <c r="B62" s="82" t="s">
        <v>131</v>
      </c>
      <c r="C62" s="83"/>
      <c r="D62" s="83"/>
      <c r="E62" s="83"/>
      <c r="F62" s="83"/>
      <c r="G62" s="84"/>
      <c r="H62" s="3"/>
      <c r="I62" s="127">
        <f t="shared" si="0"/>
        <v>0</v>
      </c>
    </row>
    <row r="63" spans="1:9" ht="30" customHeight="1" x14ac:dyDescent="0.25">
      <c r="A63" s="64" t="s">
        <v>132</v>
      </c>
      <c r="B63" s="1" t="s">
        <v>133</v>
      </c>
      <c r="C63" s="1">
        <v>1</v>
      </c>
      <c r="D63" s="1" t="s">
        <v>109</v>
      </c>
      <c r="E63" s="1" t="s">
        <v>13</v>
      </c>
      <c r="F63" s="1">
        <v>0</v>
      </c>
      <c r="G63" s="1">
        <v>0</v>
      </c>
      <c r="H63" s="3">
        <f>C63*F63*G63/1000</f>
        <v>0</v>
      </c>
      <c r="I63" s="127">
        <f t="shared" si="0"/>
        <v>0</v>
      </c>
    </row>
    <row r="64" spans="1:9" ht="30" customHeight="1" x14ac:dyDescent="0.25">
      <c r="A64" s="64" t="s">
        <v>134</v>
      </c>
      <c r="B64" s="1" t="s">
        <v>135</v>
      </c>
      <c r="C64" s="1">
        <v>1</v>
      </c>
      <c r="D64" s="1" t="s">
        <v>136</v>
      </c>
      <c r="E64" s="1" t="s">
        <v>137</v>
      </c>
      <c r="F64" s="1">
        <v>0</v>
      </c>
      <c r="G64" s="1">
        <v>0</v>
      </c>
      <c r="H64" s="3">
        <f t="shared" ref="H64:H74" si="4">C64*F64*G64/1000</f>
        <v>0</v>
      </c>
      <c r="I64" s="127">
        <f t="shared" si="0"/>
        <v>0</v>
      </c>
    </row>
    <row r="65" spans="1:9" ht="30" customHeight="1" x14ac:dyDescent="0.25">
      <c r="A65" s="64" t="s">
        <v>138</v>
      </c>
      <c r="B65" s="1" t="s">
        <v>139</v>
      </c>
      <c r="C65" s="1">
        <v>1</v>
      </c>
      <c r="D65" s="1" t="s">
        <v>136</v>
      </c>
      <c r="E65" s="1" t="s">
        <v>13</v>
      </c>
      <c r="F65" s="1">
        <v>0</v>
      </c>
      <c r="G65" s="1">
        <v>0</v>
      </c>
      <c r="H65" s="3">
        <f t="shared" si="4"/>
        <v>0</v>
      </c>
      <c r="I65" s="127">
        <f t="shared" si="0"/>
        <v>0</v>
      </c>
    </row>
    <row r="66" spans="1:9" ht="30" customHeight="1" x14ac:dyDescent="0.25">
      <c r="A66" s="64" t="s">
        <v>140</v>
      </c>
      <c r="B66" s="16" t="s">
        <v>141</v>
      </c>
      <c r="C66" s="17"/>
      <c r="D66" s="17"/>
      <c r="E66" s="17"/>
      <c r="F66" s="17"/>
      <c r="G66" s="18"/>
      <c r="H66" s="3">
        <f t="shared" si="4"/>
        <v>0</v>
      </c>
      <c r="I66" s="127">
        <f t="shared" si="0"/>
        <v>0</v>
      </c>
    </row>
    <row r="67" spans="1:9" ht="30" customHeight="1" x14ac:dyDescent="0.25">
      <c r="A67" s="64" t="s">
        <v>142</v>
      </c>
      <c r="B67" s="52" t="s">
        <v>143</v>
      </c>
      <c r="C67" s="53"/>
      <c r="D67" s="53"/>
      <c r="E67" s="53"/>
      <c r="F67" s="53"/>
      <c r="G67" s="85"/>
      <c r="H67" s="3">
        <f t="shared" si="4"/>
        <v>0</v>
      </c>
      <c r="I67" s="127">
        <f t="shared" si="0"/>
        <v>0</v>
      </c>
    </row>
    <row r="68" spans="1:9" ht="30" customHeight="1" x14ac:dyDescent="0.25">
      <c r="A68" s="64" t="s">
        <v>144</v>
      </c>
      <c r="B68" s="1" t="s">
        <v>145</v>
      </c>
      <c r="C68" s="1">
        <v>2</v>
      </c>
      <c r="D68" s="1" t="s">
        <v>146</v>
      </c>
      <c r="E68" s="1" t="s">
        <v>22</v>
      </c>
      <c r="F68" s="1">
        <v>0</v>
      </c>
      <c r="G68" s="1">
        <v>0</v>
      </c>
      <c r="H68" s="3">
        <f t="shared" si="4"/>
        <v>0</v>
      </c>
      <c r="I68" s="127">
        <f t="shared" si="0"/>
        <v>0</v>
      </c>
    </row>
    <row r="69" spans="1:9" ht="30" customHeight="1" x14ac:dyDescent="0.25">
      <c r="A69" s="64" t="s">
        <v>147</v>
      </c>
      <c r="B69" s="1" t="s">
        <v>148</v>
      </c>
      <c r="C69" s="1">
        <v>1</v>
      </c>
      <c r="D69" s="1" t="s">
        <v>146</v>
      </c>
      <c r="E69" s="1" t="s">
        <v>13</v>
      </c>
      <c r="F69" s="1">
        <v>0</v>
      </c>
      <c r="G69" s="1">
        <v>0</v>
      </c>
      <c r="H69" s="3">
        <f t="shared" si="4"/>
        <v>0</v>
      </c>
      <c r="I69" s="127">
        <f t="shared" si="0"/>
        <v>0</v>
      </c>
    </row>
    <row r="70" spans="1:9" ht="30" customHeight="1" x14ac:dyDescent="0.25">
      <c r="A70" s="64" t="s">
        <v>149</v>
      </c>
      <c r="B70" s="1" t="s">
        <v>150</v>
      </c>
      <c r="C70" s="1">
        <v>1</v>
      </c>
      <c r="D70" s="1" t="s">
        <v>146</v>
      </c>
      <c r="E70" s="1" t="s">
        <v>13</v>
      </c>
      <c r="F70" s="1">
        <v>0</v>
      </c>
      <c r="G70" s="1">
        <v>121.1</v>
      </c>
      <c r="H70" s="3">
        <f t="shared" si="4"/>
        <v>0</v>
      </c>
      <c r="I70" s="127">
        <f t="shared" si="0"/>
        <v>0</v>
      </c>
    </row>
    <row r="71" spans="1:9" ht="30" customHeight="1" x14ac:dyDescent="0.25">
      <c r="A71" s="64" t="s">
        <v>151</v>
      </c>
      <c r="B71" s="16" t="s">
        <v>152</v>
      </c>
      <c r="C71" s="17"/>
      <c r="D71" s="17"/>
      <c r="E71" s="17"/>
      <c r="F71" s="17"/>
      <c r="G71" s="18"/>
      <c r="H71" s="3">
        <f t="shared" si="4"/>
        <v>0</v>
      </c>
      <c r="I71" s="127">
        <f t="shared" ref="I71:I134" si="5">H71*1000</f>
        <v>0</v>
      </c>
    </row>
    <row r="72" spans="1:9" ht="30" customHeight="1" x14ac:dyDescent="0.25">
      <c r="A72" s="64" t="s">
        <v>153</v>
      </c>
      <c r="B72" s="1" t="s">
        <v>411</v>
      </c>
      <c r="C72" s="1">
        <v>1</v>
      </c>
      <c r="D72" s="1" t="s">
        <v>154</v>
      </c>
      <c r="E72" s="1" t="s">
        <v>137</v>
      </c>
      <c r="F72" s="1">
        <v>13</v>
      </c>
      <c r="G72" s="1">
        <v>400.21</v>
      </c>
      <c r="H72" s="3">
        <f t="shared" si="4"/>
        <v>5.2027299999999999</v>
      </c>
      <c r="I72" s="127">
        <f t="shared" si="5"/>
        <v>5202.7299999999996</v>
      </c>
    </row>
    <row r="73" spans="1:9" ht="30" customHeight="1" x14ac:dyDescent="0.25">
      <c r="A73" s="64" t="s">
        <v>155</v>
      </c>
      <c r="B73" s="1" t="s">
        <v>156</v>
      </c>
      <c r="C73" s="1">
        <v>1</v>
      </c>
      <c r="D73" s="1" t="s">
        <v>109</v>
      </c>
      <c r="E73" s="1" t="s">
        <v>412</v>
      </c>
      <c r="F73" s="1">
        <v>21</v>
      </c>
      <c r="G73" s="1">
        <v>104.81</v>
      </c>
      <c r="H73" s="3">
        <f t="shared" si="4"/>
        <v>2.2010100000000001</v>
      </c>
      <c r="I73" s="127">
        <f t="shared" si="5"/>
        <v>2201.0100000000002</v>
      </c>
    </row>
    <row r="74" spans="1:9" ht="30" customHeight="1" x14ac:dyDescent="0.25">
      <c r="A74" s="64" t="s">
        <v>157</v>
      </c>
      <c r="B74" s="1" t="s">
        <v>158</v>
      </c>
      <c r="C74" s="1"/>
      <c r="D74" s="1"/>
      <c r="E74" s="1" t="s">
        <v>13</v>
      </c>
      <c r="F74" s="1"/>
      <c r="G74" s="1"/>
      <c r="H74" s="3">
        <f t="shared" si="4"/>
        <v>0</v>
      </c>
      <c r="I74" s="127">
        <f t="shared" si="5"/>
        <v>0</v>
      </c>
    </row>
    <row r="75" spans="1:9" ht="30" customHeight="1" x14ac:dyDescent="0.25">
      <c r="A75" s="64" t="s">
        <v>159</v>
      </c>
      <c r="B75" s="16" t="s">
        <v>160</v>
      </c>
      <c r="C75" s="17"/>
      <c r="D75" s="17"/>
      <c r="E75" s="17"/>
      <c r="F75" s="17"/>
      <c r="G75" s="18"/>
      <c r="H75" s="4">
        <f>22340/1000</f>
        <v>22.34</v>
      </c>
      <c r="I75" s="127">
        <f t="shared" si="5"/>
        <v>22340</v>
      </c>
    </row>
    <row r="76" spans="1:9" ht="30" customHeight="1" x14ac:dyDescent="0.25">
      <c r="A76" s="64" t="s">
        <v>161</v>
      </c>
      <c r="B76" s="16" t="s">
        <v>162</v>
      </c>
      <c r="C76" s="17"/>
      <c r="D76" s="17"/>
      <c r="E76" s="17"/>
      <c r="F76" s="17"/>
      <c r="G76" s="18"/>
      <c r="H76" s="4"/>
      <c r="I76" s="127">
        <f t="shared" si="5"/>
        <v>0</v>
      </c>
    </row>
    <row r="77" spans="1:9" ht="30" customHeight="1" x14ac:dyDescent="0.25">
      <c r="A77" s="64" t="s">
        <v>163</v>
      </c>
      <c r="B77" s="1" t="s">
        <v>164</v>
      </c>
      <c r="C77" s="86">
        <v>1</v>
      </c>
      <c r="D77" s="1" t="s">
        <v>165</v>
      </c>
      <c r="E77" s="87" t="s">
        <v>22</v>
      </c>
      <c r="F77" s="87">
        <v>6</v>
      </c>
      <c r="G77" s="87">
        <v>118.68</v>
      </c>
      <c r="H77" s="88">
        <f>C77*F77*G77/1000</f>
        <v>0.71208000000000005</v>
      </c>
      <c r="I77" s="127">
        <f t="shared" si="5"/>
        <v>712.08</v>
      </c>
    </row>
    <row r="78" spans="1:9" ht="30" customHeight="1" x14ac:dyDescent="0.25">
      <c r="A78" s="64" t="s">
        <v>166</v>
      </c>
      <c r="B78" s="1" t="s">
        <v>167</v>
      </c>
      <c r="C78" s="1">
        <v>1</v>
      </c>
      <c r="D78" s="1" t="s">
        <v>165</v>
      </c>
      <c r="E78" s="1" t="s">
        <v>22</v>
      </c>
      <c r="F78" s="89">
        <v>0</v>
      </c>
      <c r="G78" s="89">
        <v>0</v>
      </c>
      <c r="H78" s="88">
        <f t="shared" ref="H78:H82" si="6">C78*F78*G78/1000</f>
        <v>0</v>
      </c>
      <c r="I78" s="127">
        <f t="shared" si="5"/>
        <v>0</v>
      </c>
    </row>
    <row r="79" spans="1:9" ht="30" customHeight="1" x14ac:dyDescent="0.25">
      <c r="A79" s="64" t="s">
        <v>168</v>
      </c>
      <c r="B79" s="90" t="s">
        <v>169</v>
      </c>
      <c r="C79" s="1">
        <v>1</v>
      </c>
      <c r="D79" s="1" t="s">
        <v>165</v>
      </c>
      <c r="E79" s="87" t="s">
        <v>22</v>
      </c>
      <c r="F79" s="1">
        <v>0</v>
      </c>
      <c r="G79" s="1">
        <v>0</v>
      </c>
      <c r="H79" s="88">
        <f t="shared" si="6"/>
        <v>0</v>
      </c>
      <c r="I79" s="127">
        <f t="shared" si="5"/>
        <v>0</v>
      </c>
    </row>
    <row r="80" spans="1:9" ht="30" customHeight="1" x14ac:dyDescent="0.25">
      <c r="A80" s="64" t="s">
        <v>170</v>
      </c>
      <c r="B80" s="90" t="s">
        <v>171</v>
      </c>
      <c r="C80" s="1">
        <v>1</v>
      </c>
      <c r="D80" s="1" t="s">
        <v>165</v>
      </c>
      <c r="E80" s="87" t="s">
        <v>22</v>
      </c>
      <c r="F80" s="1">
        <v>9</v>
      </c>
      <c r="G80" s="1">
        <v>315.60000000000002</v>
      </c>
      <c r="H80" s="88">
        <f t="shared" si="6"/>
        <v>2.8404000000000003</v>
      </c>
      <c r="I80" s="127">
        <f t="shared" si="5"/>
        <v>2840.4</v>
      </c>
    </row>
    <row r="81" spans="1:9" ht="30" customHeight="1" x14ac:dyDescent="0.25">
      <c r="A81" s="64" t="s">
        <v>172</v>
      </c>
      <c r="B81" s="1" t="s">
        <v>173</v>
      </c>
      <c r="C81" s="1">
        <v>1</v>
      </c>
      <c r="D81" s="1" t="s">
        <v>165</v>
      </c>
      <c r="E81" s="1" t="s">
        <v>22</v>
      </c>
      <c r="F81" s="89">
        <v>0</v>
      </c>
      <c r="G81" s="91">
        <v>0</v>
      </c>
      <c r="H81" s="88">
        <f t="shared" si="6"/>
        <v>0</v>
      </c>
      <c r="I81" s="127">
        <f t="shared" si="5"/>
        <v>0</v>
      </c>
    </row>
    <row r="82" spans="1:9" ht="30" customHeight="1" x14ac:dyDescent="0.25">
      <c r="A82" s="64" t="s">
        <v>174</v>
      </c>
      <c r="B82" s="1" t="s">
        <v>175</v>
      </c>
      <c r="C82" s="1">
        <v>1</v>
      </c>
      <c r="D82" s="1" t="s">
        <v>165</v>
      </c>
      <c r="E82" s="1" t="s">
        <v>22</v>
      </c>
      <c r="F82" s="89">
        <v>2</v>
      </c>
      <c r="G82" s="89">
        <v>1106.83</v>
      </c>
      <c r="H82" s="88">
        <f t="shared" si="6"/>
        <v>2.21366</v>
      </c>
      <c r="I82" s="127">
        <f t="shared" si="5"/>
        <v>2213.66</v>
      </c>
    </row>
    <row r="83" spans="1:9" ht="30" customHeight="1" x14ac:dyDescent="0.25">
      <c r="A83" s="64" t="s">
        <v>176</v>
      </c>
      <c r="B83" s="92" t="s">
        <v>177</v>
      </c>
      <c r="C83" s="93"/>
      <c r="D83" s="93"/>
      <c r="E83" s="93"/>
      <c r="F83" s="93"/>
      <c r="G83" s="94"/>
      <c r="H83" s="95">
        <f>25250/1000</f>
        <v>25.25</v>
      </c>
      <c r="I83" s="127">
        <f t="shared" si="5"/>
        <v>25250</v>
      </c>
    </row>
    <row r="84" spans="1:9" ht="30" customHeight="1" x14ac:dyDescent="0.25">
      <c r="A84" s="64" t="s">
        <v>178</v>
      </c>
      <c r="B84" s="96" t="s">
        <v>179</v>
      </c>
      <c r="C84" s="97"/>
      <c r="D84" s="97"/>
      <c r="E84" s="97"/>
      <c r="F84" s="97"/>
      <c r="G84" s="98"/>
      <c r="H84" s="99"/>
      <c r="I84" s="127">
        <f t="shared" si="5"/>
        <v>0</v>
      </c>
    </row>
    <row r="85" spans="1:9" ht="35.1" customHeight="1" x14ac:dyDescent="0.25">
      <c r="A85" s="64" t="s">
        <v>180</v>
      </c>
      <c r="B85" s="13" t="s">
        <v>181</v>
      </c>
      <c r="C85" s="100"/>
      <c r="D85" s="13" t="s">
        <v>100</v>
      </c>
      <c r="E85" s="13" t="s">
        <v>13</v>
      </c>
      <c r="F85" s="101">
        <v>0</v>
      </c>
      <c r="G85" s="101">
        <v>0</v>
      </c>
      <c r="H85" s="5">
        <f>C85*F85*G85/1000</f>
        <v>0</v>
      </c>
      <c r="I85" s="127">
        <f t="shared" si="5"/>
        <v>0</v>
      </c>
    </row>
    <row r="86" spans="1:9" ht="35.1" customHeight="1" x14ac:dyDescent="0.25">
      <c r="A86" s="64" t="s">
        <v>182</v>
      </c>
      <c r="B86" s="46" t="s">
        <v>183</v>
      </c>
      <c r="C86" s="87">
        <v>1</v>
      </c>
      <c r="D86" s="13" t="s">
        <v>100</v>
      </c>
      <c r="E86" s="46" t="s">
        <v>22</v>
      </c>
      <c r="F86" s="87">
        <v>0</v>
      </c>
      <c r="G86" s="88">
        <v>0</v>
      </c>
      <c r="H86" s="5">
        <f t="shared" ref="H86:H95" si="7">C86*F86*G86/1000</f>
        <v>0</v>
      </c>
      <c r="I86" s="127">
        <f t="shared" si="5"/>
        <v>0</v>
      </c>
    </row>
    <row r="87" spans="1:9" ht="35.1" customHeight="1" x14ac:dyDescent="0.25">
      <c r="A87" s="64" t="s">
        <v>184</v>
      </c>
      <c r="B87" s="46" t="s">
        <v>185</v>
      </c>
      <c r="C87" s="87">
        <v>1</v>
      </c>
      <c r="D87" s="13" t="s">
        <v>100</v>
      </c>
      <c r="E87" s="46" t="s">
        <v>137</v>
      </c>
      <c r="F87" s="87">
        <v>0</v>
      </c>
      <c r="G87" s="88">
        <v>0</v>
      </c>
      <c r="H87" s="5">
        <f t="shared" si="7"/>
        <v>0</v>
      </c>
      <c r="I87" s="127">
        <f t="shared" si="5"/>
        <v>0</v>
      </c>
    </row>
    <row r="88" spans="1:9" ht="35.1" customHeight="1" x14ac:dyDescent="0.25">
      <c r="A88" s="64" t="s">
        <v>186</v>
      </c>
      <c r="B88" s="46" t="s">
        <v>187</v>
      </c>
      <c r="C88" s="87">
        <v>1</v>
      </c>
      <c r="D88" s="13" t="s">
        <v>100</v>
      </c>
      <c r="E88" s="46" t="s">
        <v>137</v>
      </c>
      <c r="F88" s="87">
        <v>0</v>
      </c>
      <c r="G88" s="88">
        <v>0</v>
      </c>
      <c r="H88" s="5">
        <f t="shared" si="7"/>
        <v>0</v>
      </c>
      <c r="I88" s="127">
        <f t="shared" si="5"/>
        <v>0</v>
      </c>
    </row>
    <row r="89" spans="1:9" ht="35.1" customHeight="1" x14ac:dyDescent="0.25">
      <c r="A89" s="64" t="s">
        <v>188</v>
      </c>
      <c r="B89" s="46" t="s">
        <v>189</v>
      </c>
      <c r="C89" s="87">
        <v>1</v>
      </c>
      <c r="D89" s="13" t="s">
        <v>100</v>
      </c>
      <c r="E89" s="46" t="s">
        <v>137</v>
      </c>
      <c r="F89" s="87">
        <v>0</v>
      </c>
      <c r="G89" s="88">
        <v>0</v>
      </c>
      <c r="H89" s="5">
        <f t="shared" si="7"/>
        <v>0</v>
      </c>
      <c r="I89" s="127">
        <f t="shared" si="5"/>
        <v>0</v>
      </c>
    </row>
    <row r="90" spans="1:9" ht="35.1" customHeight="1" x14ac:dyDescent="0.25">
      <c r="A90" s="64" t="s">
        <v>190</v>
      </c>
      <c r="B90" s="1" t="s">
        <v>191</v>
      </c>
      <c r="C90" s="87">
        <v>1</v>
      </c>
      <c r="D90" s="13" t="s">
        <v>100</v>
      </c>
      <c r="E90" s="46" t="s">
        <v>137</v>
      </c>
      <c r="F90" s="87">
        <v>0</v>
      </c>
      <c r="G90" s="88">
        <v>0</v>
      </c>
      <c r="H90" s="5">
        <f t="shared" si="7"/>
        <v>0</v>
      </c>
      <c r="I90" s="127">
        <f t="shared" si="5"/>
        <v>0</v>
      </c>
    </row>
    <row r="91" spans="1:9" ht="35.1" customHeight="1" x14ac:dyDescent="0.25">
      <c r="A91" s="64" t="s">
        <v>192</v>
      </c>
      <c r="B91" s="1" t="s">
        <v>193</v>
      </c>
      <c r="C91" s="87">
        <v>1</v>
      </c>
      <c r="D91" s="1" t="s">
        <v>109</v>
      </c>
      <c r="E91" s="1" t="s">
        <v>413</v>
      </c>
      <c r="F91" s="87">
        <v>2</v>
      </c>
      <c r="G91" s="88">
        <v>1132.0999999999999</v>
      </c>
      <c r="H91" s="5">
        <f t="shared" si="7"/>
        <v>2.2641999999999998</v>
      </c>
      <c r="I91" s="127">
        <f t="shared" si="5"/>
        <v>2264.1999999999998</v>
      </c>
    </row>
    <row r="92" spans="1:9" ht="35.1" customHeight="1" x14ac:dyDescent="0.25">
      <c r="A92" s="64" t="s">
        <v>194</v>
      </c>
      <c r="B92" s="1" t="s">
        <v>195</v>
      </c>
      <c r="C92" s="1">
        <v>1</v>
      </c>
      <c r="D92" s="1" t="s">
        <v>109</v>
      </c>
      <c r="E92" s="1" t="s">
        <v>413</v>
      </c>
      <c r="F92" s="1">
        <v>1</v>
      </c>
      <c r="G92" s="102">
        <v>0</v>
      </c>
      <c r="H92" s="5">
        <f t="shared" si="7"/>
        <v>0</v>
      </c>
      <c r="I92" s="127">
        <f t="shared" si="5"/>
        <v>0</v>
      </c>
    </row>
    <row r="93" spans="1:9" ht="35.1" customHeight="1" x14ac:dyDescent="0.25">
      <c r="A93" s="64" t="s">
        <v>196</v>
      </c>
      <c r="B93" s="46" t="s">
        <v>197</v>
      </c>
      <c r="C93" s="1">
        <v>1</v>
      </c>
      <c r="D93" s="1" t="s">
        <v>109</v>
      </c>
      <c r="E93" s="1" t="s">
        <v>413</v>
      </c>
      <c r="F93" s="1">
        <v>1</v>
      </c>
      <c r="G93" s="103">
        <v>0</v>
      </c>
      <c r="H93" s="5">
        <f t="shared" si="7"/>
        <v>0</v>
      </c>
      <c r="I93" s="127">
        <f t="shared" si="5"/>
        <v>0</v>
      </c>
    </row>
    <row r="94" spans="1:9" ht="35.1" customHeight="1" x14ac:dyDescent="0.25">
      <c r="A94" s="64" t="s">
        <v>198</v>
      </c>
      <c r="B94" s="46" t="s">
        <v>199</v>
      </c>
      <c r="C94" s="87">
        <v>1</v>
      </c>
      <c r="D94" s="1" t="s">
        <v>109</v>
      </c>
      <c r="E94" s="1" t="s">
        <v>413</v>
      </c>
      <c r="F94" s="87">
        <v>0</v>
      </c>
      <c r="G94" s="88">
        <v>0</v>
      </c>
      <c r="H94" s="5">
        <f t="shared" si="7"/>
        <v>0</v>
      </c>
      <c r="I94" s="127">
        <f t="shared" si="5"/>
        <v>0</v>
      </c>
    </row>
    <row r="95" spans="1:9" ht="35.1" customHeight="1" x14ac:dyDescent="0.25">
      <c r="A95" s="64" t="s">
        <v>200</v>
      </c>
      <c r="B95" s="46" t="s">
        <v>201</v>
      </c>
      <c r="C95" s="87">
        <v>1</v>
      </c>
      <c r="D95" s="1" t="s">
        <v>109</v>
      </c>
      <c r="E95" s="1" t="s">
        <v>13</v>
      </c>
      <c r="F95" s="87">
        <v>0</v>
      </c>
      <c r="G95" s="88">
        <v>272.76</v>
      </c>
      <c r="H95" s="5">
        <f t="shared" si="7"/>
        <v>0</v>
      </c>
      <c r="I95" s="127">
        <f t="shared" si="5"/>
        <v>0</v>
      </c>
    </row>
    <row r="96" spans="1:9" ht="30" customHeight="1" x14ac:dyDescent="0.25">
      <c r="A96" s="64" t="s">
        <v>202</v>
      </c>
      <c r="B96" s="16" t="s">
        <v>203</v>
      </c>
      <c r="C96" s="17"/>
      <c r="D96" s="17"/>
      <c r="E96" s="17"/>
      <c r="F96" s="17"/>
      <c r="G96" s="18"/>
      <c r="H96" s="5">
        <f>37700/1000</f>
        <v>37.700000000000003</v>
      </c>
      <c r="I96" s="127">
        <f t="shared" si="5"/>
        <v>37700</v>
      </c>
    </row>
    <row r="97" spans="1:9" ht="30" customHeight="1" x14ac:dyDescent="0.25">
      <c r="A97" s="64" t="s">
        <v>204</v>
      </c>
      <c r="B97" s="104" t="s">
        <v>205</v>
      </c>
      <c r="C97" s="105"/>
      <c r="D97" s="105"/>
      <c r="E97" s="105"/>
      <c r="F97" s="105"/>
      <c r="G97" s="106"/>
      <c r="H97" s="5"/>
      <c r="I97" s="127">
        <f t="shared" si="5"/>
        <v>0</v>
      </c>
    </row>
    <row r="98" spans="1:9" ht="30" customHeight="1" x14ac:dyDescent="0.25">
      <c r="A98" s="64" t="s">
        <v>206</v>
      </c>
      <c r="B98" s="14" t="s">
        <v>207</v>
      </c>
      <c r="C98" s="87">
        <v>1</v>
      </c>
      <c r="D98" s="1" t="s">
        <v>109</v>
      </c>
      <c r="E98" s="1" t="s">
        <v>13</v>
      </c>
      <c r="F98" s="87">
        <v>358</v>
      </c>
      <c r="G98" s="88">
        <v>256</v>
      </c>
      <c r="H98" s="5">
        <f>C98*F98*G98/1000</f>
        <v>91.647999999999996</v>
      </c>
      <c r="I98" s="127">
        <f t="shared" si="5"/>
        <v>91648</v>
      </c>
    </row>
    <row r="99" spans="1:9" ht="39" customHeight="1" x14ac:dyDescent="0.25">
      <c r="A99" s="64" t="s">
        <v>208</v>
      </c>
      <c r="B99" s="13" t="s">
        <v>209</v>
      </c>
      <c r="C99" s="87">
        <v>1</v>
      </c>
      <c r="D99" s="1" t="s">
        <v>109</v>
      </c>
      <c r="E99" s="1" t="s">
        <v>13</v>
      </c>
      <c r="F99" s="87">
        <v>155</v>
      </c>
      <c r="G99" s="88">
        <v>284</v>
      </c>
      <c r="H99" s="5">
        <f t="shared" ref="H99:H101" si="8">C99*F99*G99/1000</f>
        <v>44.02</v>
      </c>
      <c r="I99" s="127">
        <f t="shared" si="5"/>
        <v>44020</v>
      </c>
    </row>
    <row r="100" spans="1:9" ht="39.75" customHeight="1" x14ac:dyDescent="0.25">
      <c r="A100" s="64" t="s">
        <v>210</v>
      </c>
      <c r="B100" s="13" t="s">
        <v>211</v>
      </c>
      <c r="C100" s="87">
        <v>1</v>
      </c>
      <c r="D100" s="1" t="s">
        <v>212</v>
      </c>
      <c r="E100" s="1" t="s">
        <v>13</v>
      </c>
      <c r="F100" s="87">
        <v>32</v>
      </c>
      <c r="G100" s="88">
        <v>177.3</v>
      </c>
      <c r="H100" s="5">
        <f t="shared" si="8"/>
        <v>5.6736000000000004</v>
      </c>
      <c r="I100" s="127">
        <f t="shared" si="5"/>
        <v>5673.6</v>
      </c>
    </row>
    <row r="101" spans="1:9" ht="30" customHeight="1" x14ac:dyDescent="0.25">
      <c r="A101" s="64" t="s">
        <v>213</v>
      </c>
      <c r="B101" s="13" t="s">
        <v>214</v>
      </c>
      <c r="C101" s="87">
        <v>1</v>
      </c>
      <c r="D101" s="46" t="s">
        <v>154</v>
      </c>
      <c r="E101" s="87" t="s">
        <v>13</v>
      </c>
      <c r="F101" s="88">
        <v>42</v>
      </c>
      <c r="G101" s="88">
        <v>180.6</v>
      </c>
      <c r="H101" s="5">
        <f t="shared" si="8"/>
        <v>7.5851999999999995</v>
      </c>
      <c r="I101" s="127">
        <f t="shared" si="5"/>
        <v>7585.2</v>
      </c>
    </row>
    <row r="102" spans="1:9" ht="30" customHeight="1" x14ac:dyDescent="0.25">
      <c r="A102" s="64" t="s">
        <v>215</v>
      </c>
      <c r="B102" s="16" t="s">
        <v>216</v>
      </c>
      <c r="C102" s="17"/>
      <c r="D102" s="17"/>
      <c r="E102" s="17"/>
      <c r="F102" s="17"/>
      <c r="G102" s="18"/>
      <c r="H102" s="5">
        <f>14698.16/1000</f>
        <v>14.69816</v>
      </c>
      <c r="I102" s="127">
        <f t="shared" si="5"/>
        <v>14698.16</v>
      </c>
    </row>
    <row r="103" spans="1:9" ht="30" customHeight="1" x14ac:dyDescent="0.25">
      <c r="A103" s="64" t="s">
        <v>217</v>
      </c>
      <c r="B103" s="13" t="s">
        <v>218</v>
      </c>
      <c r="C103" s="1">
        <v>1</v>
      </c>
      <c r="D103" s="46" t="s">
        <v>219</v>
      </c>
      <c r="E103" s="1" t="s">
        <v>13</v>
      </c>
      <c r="F103" s="107">
        <v>0</v>
      </c>
      <c r="G103" s="107">
        <v>0</v>
      </c>
      <c r="H103" s="5">
        <f>C103*F103*G103/1000</f>
        <v>0</v>
      </c>
      <c r="I103" s="127">
        <f t="shared" si="5"/>
        <v>0</v>
      </c>
    </row>
    <row r="104" spans="1:9" ht="30" customHeight="1" x14ac:dyDescent="0.25">
      <c r="A104" s="64" t="s">
        <v>220</v>
      </c>
      <c r="B104" s="13" t="s">
        <v>221</v>
      </c>
      <c r="C104" s="1">
        <v>1</v>
      </c>
      <c r="D104" s="46" t="s">
        <v>219</v>
      </c>
      <c r="E104" s="1" t="s">
        <v>137</v>
      </c>
      <c r="F104" s="107">
        <v>33</v>
      </c>
      <c r="G104" s="107">
        <v>242.7</v>
      </c>
      <c r="H104" s="5">
        <f t="shared" ref="H104:H106" si="9">C104*F104*G104/1000</f>
        <v>8.0091000000000001</v>
      </c>
      <c r="I104" s="127">
        <f t="shared" si="5"/>
        <v>8009.1</v>
      </c>
    </row>
    <row r="105" spans="1:9" ht="30" customHeight="1" x14ac:dyDescent="0.25">
      <c r="A105" s="64" t="s">
        <v>222</v>
      </c>
      <c r="B105" s="13" t="s">
        <v>223</v>
      </c>
      <c r="C105" s="1">
        <v>1</v>
      </c>
      <c r="D105" s="46" t="s">
        <v>219</v>
      </c>
      <c r="E105" s="1" t="s">
        <v>137</v>
      </c>
      <c r="F105" s="107">
        <v>42</v>
      </c>
      <c r="G105" s="107">
        <v>242.7</v>
      </c>
      <c r="H105" s="5">
        <f t="shared" si="9"/>
        <v>10.1934</v>
      </c>
      <c r="I105" s="127">
        <f t="shared" si="5"/>
        <v>10193.4</v>
      </c>
    </row>
    <row r="106" spans="1:9" ht="30" customHeight="1" x14ac:dyDescent="0.25">
      <c r="A106" s="64" t="s">
        <v>224</v>
      </c>
      <c r="B106" s="13" t="s">
        <v>225</v>
      </c>
      <c r="C106" s="1">
        <v>1</v>
      </c>
      <c r="D106" s="1" t="s">
        <v>226</v>
      </c>
      <c r="E106" s="1" t="s">
        <v>13</v>
      </c>
      <c r="F106" s="107">
        <v>32</v>
      </c>
      <c r="G106" s="107">
        <v>204</v>
      </c>
      <c r="H106" s="5">
        <f t="shared" si="9"/>
        <v>6.5279999999999996</v>
      </c>
      <c r="I106" s="127">
        <f t="shared" si="5"/>
        <v>6528</v>
      </c>
    </row>
    <row r="107" spans="1:9" ht="30" customHeight="1" x14ac:dyDescent="0.25">
      <c r="A107" s="64" t="s">
        <v>227</v>
      </c>
      <c r="B107" s="16" t="s">
        <v>228</v>
      </c>
      <c r="C107" s="17"/>
      <c r="D107" s="17"/>
      <c r="E107" s="17"/>
      <c r="F107" s="17"/>
      <c r="G107" s="18"/>
      <c r="H107" s="5">
        <f>28.09+19.8474</f>
        <v>47.937399999999997</v>
      </c>
      <c r="I107" s="127">
        <f t="shared" si="5"/>
        <v>47937.399999999994</v>
      </c>
    </row>
    <row r="108" spans="1:9" ht="30" customHeight="1" x14ac:dyDescent="0.25">
      <c r="A108" s="108" t="s">
        <v>229</v>
      </c>
      <c r="B108" s="109"/>
      <c r="C108" s="109"/>
      <c r="D108" s="109"/>
      <c r="E108" s="109"/>
      <c r="F108" s="109"/>
      <c r="G108" s="110"/>
      <c r="H108" s="73">
        <f>SUM(H47:H107)</f>
        <v>496.51343999999995</v>
      </c>
      <c r="I108" s="127">
        <f t="shared" si="5"/>
        <v>496513.43999999994</v>
      </c>
    </row>
    <row r="109" spans="1:9" ht="30" customHeight="1" x14ac:dyDescent="0.25">
      <c r="A109" s="74" t="s">
        <v>230</v>
      </c>
      <c r="B109" s="49" t="s">
        <v>231</v>
      </c>
      <c r="C109" s="50"/>
      <c r="D109" s="50"/>
      <c r="E109" s="50"/>
      <c r="F109" s="50"/>
      <c r="G109" s="111"/>
      <c r="H109" s="6"/>
      <c r="I109" s="127">
        <f t="shared" si="5"/>
        <v>0</v>
      </c>
    </row>
    <row r="110" spans="1:9" ht="30" customHeight="1" x14ac:dyDescent="0.25">
      <c r="A110" s="64" t="s">
        <v>232</v>
      </c>
      <c r="B110" s="1" t="s">
        <v>233</v>
      </c>
      <c r="C110" s="1">
        <v>1</v>
      </c>
      <c r="D110" s="1" t="s">
        <v>234</v>
      </c>
      <c r="E110" s="1" t="s">
        <v>101</v>
      </c>
      <c r="F110" s="1">
        <v>1</v>
      </c>
      <c r="G110" s="3">
        <v>475.14</v>
      </c>
      <c r="H110" s="6">
        <f>C110*F110*G110/1000</f>
        <v>0.47514000000000001</v>
      </c>
      <c r="I110" s="127">
        <f t="shared" si="5"/>
        <v>475.14</v>
      </c>
    </row>
    <row r="111" spans="1:9" ht="30" customHeight="1" x14ac:dyDescent="0.25">
      <c r="A111" s="64" t="s">
        <v>235</v>
      </c>
      <c r="B111" s="1" t="s">
        <v>236</v>
      </c>
      <c r="C111" s="1">
        <v>1</v>
      </c>
      <c r="D111" s="1" t="s">
        <v>234</v>
      </c>
      <c r="E111" s="1" t="s">
        <v>101</v>
      </c>
      <c r="F111" s="1">
        <v>1</v>
      </c>
      <c r="G111" s="3">
        <v>44256.5</v>
      </c>
      <c r="H111" s="6">
        <f t="shared" ref="H111:H137" si="10">C111*F111*G111/1000</f>
        <v>44.256500000000003</v>
      </c>
      <c r="I111" s="127">
        <f t="shared" si="5"/>
        <v>44256.5</v>
      </c>
    </row>
    <row r="112" spans="1:9" ht="30" customHeight="1" x14ac:dyDescent="0.25">
      <c r="A112" s="64" t="s">
        <v>237</v>
      </c>
      <c r="B112" s="1" t="s">
        <v>238</v>
      </c>
      <c r="C112" s="1">
        <v>1</v>
      </c>
      <c r="D112" s="1" t="s">
        <v>234</v>
      </c>
      <c r="E112" s="1" t="s">
        <v>101</v>
      </c>
      <c r="F112" s="1">
        <v>4</v>
      </c>
      <c r="G112" s="3">
        <v>1770</v>
      </c>
      <c r="H112" s="6">
        <f t="shared" si="10"/>
        <v>7.08</v>
      </c>
      <c r="I112" s="127">
        <f t="shared" si="5"/>
        <v>7080</v>
      </c>
    </row>
    <row r="113" spans="1:9" ht="30" customHeight="1" x14ac:dyDescent="0.25">
      <c r="A113" s="64" t="s">
        <v>239</v>
      </c>
      <c r="B113" s="1" t="s">
        <v>240</v>
      </c>
      <c r="C113" s="112">
        <v>1</v>
      </c>
      <c r="D113" s="1" t="s">
        <v>234</v>
      </c>
      <c r="E113" s="1" t="s">
        <v>101</v>
      </c>
      <c r="F113" s="3">
        <v>1</v>
      </c>
      <c r="G113" s="3">
        <v>0</v>
      </c>
      <c r="H113" s="6">
        <f t="shared" si="10"/>
        <v>0</v>
      </c>
      <c r="I113" s="127">
        <f t="shared" si="5"/>
        <v>0</v>
      </c>
    </row>
    <row r="114" spans="1:9" ht="30" customHeight="1" x14ac:dyDescent="0.25">
      <c r="A114" s="64" t="s">
        <v>241</v>
      </c>
      <c r="B114" s="1" t="s">
        <v>242</v>
      </c>
      <c r="C114" s="112">
        <v>1</v>
      </c>
      <c r="D114" s="1" t="s">
        <v>234</v>
      </c>
      <c r="E114" s="1" t="s">
        <v>101</v>
      </c>
      <c r="F114" s="3">
        <v>1</v>
      </c>
      <c r="G114" s="3">
        <v>0</v>
      </c>
      <c r="H114" s="6">
        <f t="shared" si="10"/>
        <v>0</v>
      </c>
      <c r="I114" s="127">
        <f t="shared" si="5"/>
        <v>0</v>
      </c>
    </row>
    <row r="115" spans="1:9" ht="30" customHeight="1" x14ac:dyDescent="0.25">
      <c r="A115" s="64" t="s">
        <v>243</v>
      </c>
      <c r="B115" s="1" t="s">
        <v>244</v>
      </c>
      <c r="C115" s="112">
        <v>1</v>
      </c>
      <c r="D115" s="1" t="s">
        <v>234</v>
      </c>
      <c r="E115" s="1" t="s">
        <v>101</v>
      </c>
      <c r="F115" s="3">
        <v>1</v>
      </c>
      <c r="G115" s="3">
        <v>42137.56</v>
      </c>
      <c r="H115" s="6">
        <f t="shared" si="10"/>
        <v>42.137560000000001</v>
      </c>
      <c r="I115" s="127">
        <f t="shared" si="5"/>
        <v>42137.56</v>
      </c>
    </row>
    <row r="116" spans="1:9" ht="30" customHeight="1" x14ac:dyDescent="0.25">
      <c r="A116" s="64" t="s">
        <v>245</v>
      </c>
      <c r="B116" s="1" t="s">
        <v>246</v>
      </c>
      <c r="C116" s="112">
        <v>1</v>
      </c>
      <c r="D116" s="1" t="s">
        <v>234</v>
      </c>
      <c r="E116" s="1" t="s">
        <v>101</v>
      </c>
      <c r="F116" s="3">
        <v>1</v>
      </c>
      <c r="G116" s="3">
        <v>51324.800000000003</v>
      </c>
      <c r="H116" s="6">
        <f t="shared" si="10"/>
        <v>51.324800000000003</v>
      </c>
      <c r="I116" s="127">
        <f t="shared" si="5"/>
        <v>51324.800000000003</v>
      </c>
    </row>
    <row r="117" spans="1:9" ht="30" customHeight="1" x14ac:dyDescent="0.25">
      <c r="A117" s="64" t="s">
        <v>247</v>
      </c>
      <c r="B117" s="1" t="s">
        <v>248</v>
      </c>
      <c r="C117" s="112">
        <v>1</v>
      </c>
      <c r="D117" s="3" t="s">
        <v>249</v>
      </c>
      <c r="E117" s="3" t="s">
        <v>22</v>
      </c>
      <c r="F117" s="3">
        <v>4</v>
      </c>
      <c r="G117" s="3">
        <v>175</v>
      </c>
      <c r="H117" s="6">
        <f t="shared" si="10"/>
        <v>0.7</v>
      </c>
      <c r="I117" s="127">
        <f t="shared" si="5"/>
        <v>700</v>
      </c>
    </row>
    <row r="118" spans="1:9" ht="30" customHeight="1" x14ac:dyDescent="0.25">
      <c r="A118" s="64" t="s">
        <v>250</v>
      </c>
      <c r="B118" s="1" t="s">
        <v>251</v>
      </c>
      <c r="C118" s="112">
        <v>1</v>
      </c>
      <c r="D118" s="3" t="s">
        <v>249</v>
      </c>
      <c r="E118" s="3" t="s">
        <v>3</v>
      </c>
      <c r="F118" s="3">
        <v>7</v>
      </c>
      <c r="G118" s="3">
        <v>960</v>
      </c>
      <c r="H118" s="6">
        <f t="shared" si="10"/>
        <v>6.72</v>
      </c>
      <c r="I118" s="127">
        <f t="shared" si="5"/>
        <v>6720</v>
      </c>
    </row>
    <row r="119" spans="1:9" ht="30" customHeight="1" x14ac:dyDescent="0.25">
      <c r="A119" s="64" t="s">
        <v>252</v>
      </c>
      <c r="B119" s="1" t="s">
        <v>253</v>
      </c>
      <c r="C119" s="1">
        <v>1</v>
      </c>
      <c r="D119" s="1" t="s">
        <v>234</v>
      </c>
      <c r="E119" s="1" t="s">
        <v>101</v>
      </c>
      <c r="F119" s="1">
        <v>0</v>
      </c>
      <c r="G119" s="3">
        <v>0</v>
      </c>
      <c r="H119" s="6">
        <f t="shared" si="10"/>
        <v>0</v>
      </c>
      <c r="I119" s="127">
        <f t="shared" si="5"/>
        <v>0</v>
      </c>
    </row>
    <row r="120" spans="1:9" ht="30" customHeight="1" x14ac:dyDescent="0.25">
      <c r="A120" s="64" t="s">
        <v>254</v>
      </c>
      <c r="B120" s="1" t="s">
        <v>255</v>
      </c>
      <c r="C120" s="1">
        <v>1</v>
      </c>
      <c r="D120" s="1" t="s">
        <v>256</v>
      </c>
      <c r="E120" s="1" t="s">
        <v>101</v>
      </c>
      <c r="F120" s="1">
        <v>0</v>
      </c>
      <c r="G120" s="3">
        <v>0</v>
      </c>
      <c r="H120" s="6">
        <f t="shared" si="10"/>
        <v>0</v>
      </c>
      <c r="I120" s="127">
        <f t="shared" si="5"/>
        <v>0</v>
      </c>
    </row>
    <row r="121" spans="1:9" ht="30" customHeight="1" x14ac:dyDescent="0.25">
      <c r="A121" s="64" t="s">
        <v>257</v>
      </c>
      <c r="B121" s="1" t="s">
        <v>258</v>
      </c>
      <c r="C121" s="1">
        <v>1</v>
      </c>
      <c r="D121" s="1" t="s">
        <v>256</v>
      </c>
      <c r="E121" s="1" t="s">
        <v>101</v>
      </c>
      <c r="F121" s="1">
        <v>1</v>
      </c>
      <c r="G121" s="3">
        <v>15720</v>
      </c>
      <c r="H121" s="6">
        <f t="shared" si="10"/>
        <v>15.72</v>
      </c>
      <c r="I121" s="127">
        <f t="shared" si="5"/>
        <v>15720</v>
      </c>
    </row>
    <row r="122" spans="1:9" ht="30" customHeight="1" x14ac:dyDescent="0.25">
      <c r="A122" s="64" t="s">
        <v>259</v>
      </c>
      <c r="B122" s="1" t="s">
        <v>260</v>
      </c>
      <c r="C122" s="1">
        <v>1</v>
      </c>
      <c r="D122" s="1" t="s">
        <v>234</v>
      </c>
      <c r="E122" s="1" t="s">
        <v>261</v>
      </c>
      <c r="F122" s="1">
        <v>1</v>
      </c>
      <c r="G122" s="1">
        <v>0</v>
      </c>
      <c r="H122" s="6">
        <f t="shared" si="10"/>
        <v>0</v>
      </c>
      <c r="I122" s="127">
        <f t="shared" si="5"/>
        <v>0</v>
      </c>
    </row>
    <row r="123" spans="1:9" ht="30" customHeight="1" x14ac:dyDescent="0.25">
      <c r="A123" s="64" t="s">
        <v>262</v>
      </c>
      <c r="B123" s="1" t="s">
        <v>263</v>
      </c>
      <c r="C123" s="1">
        <v>1</v>
      </c>
      <c r="D123" s="1" t="s">
        <v>234</v>
      </c>
      <c r="E123" s="1" t="s">
        <v>22</v>
      </c>
      <c r="F123" s="1">
        <v>0</v>
      </c>
      <c r="G123" s="1">
        <v>0</v>
      </c>
      <c r="H123" s="6">
        <f t="shared" si="10"/>
        <v>0</v>
      </c>
      <c r="I123" s="127">
        <f t="shared" si="5"/>
        <v>0</v>
      </c>
    </row>
    <row r="124" spans="1:9" ht="30" customHeight="1" x14ac:dyDescent="0.25">
      <c r="A124" s="64" t="s">
        <v>264</v>
      </c>
      <c r="B124" s="1" t="s">
        <v>265</v>
      </c>
      <c r="C124" s="1">
        <v>1</v>
      </c>
      <c r="D124" s="1" t="s">
        <v>266</v>
      </c>
      <c r="E124" s="1" t="s">
        <v>22</v>
      </c>
      <c r="F124" s="1">
        <v>0</v>
      </c>
      <c r="G124" s="1">
        <v>0</v>
      </c>
      <c r="H124" s="6">
        <f t="shared" si="10"/>
        <v>0</v>
      </c>
      <c r="I124" s="127">
        <f t="shared" si="5"/>
        <v>0</v>
      </c>
    </row>
    <row r="125" spans="1:9" ht="30" customHeight="1" x14ac:dyDescent="0.25">
      <c r="A125" s="64" t="s">
        <v>267</v>
      </c>
      <c r="B125" s="1" t="s">
        <v>268</v>
      </c>
      <c r="C125" s="1">
        <v>1</v>
      </c>
      <c r="D125" s="1" t="s">
        <v>234</v>
      </c>
      <c r="E125" s="1" t="s">
        <v>104</v>
      </c>
      <c r="F125" s="1">
        <v>1</v>
      </c>
      <c r="G125" s="3">
        <v>183667</v>
      </c>
      <c r="H125" s="6">
        <f t="shared" si="10"/>
        <v>183.667</v>
      </c>
      <c r="I125" s="127">
        <f t="shared" si="5"/>
        <v>183667</v>
      </c>
    </row>
    <row r="126" spans="1:9" ht="30" customHeight="1" x14ac:dyDescent="0.25">
      <c r="A126" s="64" t="s">
        <v>269</v>
      </c>
      <c r="B126" s="1" t="s">
        <v>270</v>
      </c>
      <c r="C126" s="1">
        <v>1</v>
      </c>
      <c r="D126" s="1" t="s">
        <v>271</v>
      </c>
      <c r="E126" s="1" t="s">
        <v>104</v>
      </c>
      <c r="F126" s="1">
        <v>1</v>
      </c>
      <c r="G126" s="3">
        <v>137440</v>
      </c>
      <c r="H126" s="6">
        <f t="shared" si="10"/>
        <v>137.44</v>
      </c>
      <c r="I126" s="127">
        <f t="shared" si="5"/>
        <v>137440</v>
      </c>
    </row>
    <row r="127" spans="1:9" ht="30" customHeight="1" x14ac:dyDescent="0.25">
      <c r="A127" s="64" t="s">
        <v>272</v>
      </c>
      <c r="B127" s="1" t="s">
        <v>273</v>
      </c>
      <c r="C127" s="1">
        <v>1</v>
      </c>
      <c r="D127" s="1" t="s">
        <v>271</v>
      </c>
      <c r="E127" s="1" t="s">
        <v>104</v>
      </c>
      <c r="F127" s="1">
        <v>1</v>
      </c>
      <c r="G127" s="3">
        <v>128693</v>
      </c>
      <c r="H127" s="6">
        <f t="shared" si="10"/>
        <v>128.69300000000001</v>
      </c>
      <c r="I127" s="127">
        <f t="shared" si="5"/>
        <v>128693.00000000001</v>
      </c>
    </row>
    <row r="128" spans="1:9" ht="30" customHeight="1" x14ac:dyDescent="0.25">
      <c r="A128" s="64" t="s">
        <v>274</v>
      </c>
      <c r="B128" s="1" t="s">
        <v>275</v>
      </c>
      <c r="C128" s="1">
        <v>1</v>
      </c>
      <c r="D128" s="1" t="s">
        <v>271</v>
      </c>
      <c r="E128" s="1" t="s">
        <v>104</v>
      </c>
      <c r="F128" s="1">
        <v>1</v>
      </c>
      <c r="G128" s="3">
        <v>111634.1</v>
      </c>
      <c r="H128" s="6">
        <f t="shared" si="10"/>
        <v>111.6341</v>
      </c>
      <c r="I128" s="127">
        <f t="shared" si="5"/>
        <v>111634.1</v>
      </c>
    </row>
    <row r="129" spans="1:9" ht="30" customHeight="1" x14ac:dyDescent="0.25">
      <c r="A129" s="64" t="s">
        <v>276</v>
      </c>
      <c r="B129" s="1" t="s">
        <v>277</v>
      </c>
      <c r="C129" s="1">
        <v>1</v>
      </c>
      <c r="D129" s="1" t="s">
        <v>271</v>
      </c>
      <c r="E129" s="1" t="s">
        <v>104</v>
      </c>
      <c r="F129" s="1">
        <v>1</v>
      </c>
      <c r="G129" s="3">
        <v>97553.2</v>
      </c>
      <c r="H129" s="6">
        <f t="shared" si="10"/>
        <v>97.553200000000004</v>
      </c>
      <c r="I129" s="127">
        <f t="shared" si="5"/>
        <v>97553.2</v>
      </c>
    </row>
    <row r="130" spans="1:9" ht="30" customHeight="1" x14ac:dyDescent="0.25">
      <c r="A130" s="64" t="s">
        <v>278</v>
      </c>
      <c r="B130" s="1" t="s">
        <v>279</v>
      </c>
      <c r="C130" s="1">
        <v>1</v>
      </c>
      <c r="D130" s="1" t="s">
        <v>271</v>
      </c>
      <c r="E130" s="1" t="s">
        <v>280</v>
      </c>
      <c r="F130" s="1">
        <v>1</v>
      </c>
      <c r="G130" s="3">
        <v>0</v>
      </c>
      <c r="H130" s="6">
        <f t="shared" si="10"/>
        <v>0</v>
      </c>
      <c r="I130" s="127">
        <f t="shared" si="5"/>
        <v>0</v>
      </c>
    </row>
    <row r="131" spans="1:9" ht="30" customHeight="1" x14ac:dyDescent="0.25">
      <c r="A131" s="64" t="s">
        <v>281</v>
      </c>
      <c r="B131" s="1" t="s">
        <v>282</v>
      </c>
      <c r="C131" s="1">
        <v>1</v>
      </c>
      <c r="D131" s="1" t="s">
        <v>414</v>
      </c>
      <c r="E131" s="1" t="s">
        <v>22</v>
      </c>
      <c r="F131" s="3">
        <v>1</v>
      </c>
      <c r="G131" s="3">
        <v>0</v>
      </c>
      <c r="H131" s="6">
        <f t="shared" si="10"/>
        <v>0</v>
      </c>
      <c r="I131" s="127">
        <f t="shared" si="5"/>
        <v>0</v>
      </c>
    </row>
    <row r="132" spans="1:9" ht="30" customHeight="1" x14ac:dyDescent="0.25">
      <c r="A132" s="64" t="s">
        <v>283</v>
      </c>
      <c r="B132" s="1" t="s">
        <v>284</v>
      </c>
      <c r="C132" s="1">
        <v>1</v>
      </c>
      <c r="D132" s="1" t="s">
        <v>414</v>
      </c>
      <c r="E132" s="1" t="s">
        <v>22</v>
      </c>
      <c r="F132" s="1">
        <v>1</v>
      </c>
      <c r="G132" s="3">
        <v>0</v>
      </c>
      <c r="H132" s="6">
        <f t="shared" si="10"/>
        <v>0</v>
      </c>
      <c r="I132" s="127">
        <f t="shared" si="5"/>
        <v>0</v>
      </c>
    </row>
    <row r="133" spans="1:9" ht="30" customHeight="1" x14ac:dyDescent="0.25">
      <c r="A133" s="64" t="s">
        <v>285</v>
      </c>
      <c r="B133" s="1" t="s">
        <v>286</v>
      </c>
      <c r="C133" s="1">
        <v>1</v>
      </c>
      <c r="D133" s="1" t="s">
        <v>414</v>
      </c>
      <c r="E133" s="1" t="s">
        <v>22</v>
      </c>
      <c r="F133" s="1">
        <v>0</v>
      </c>
      <c r="G133" s="3">
        <v>0</v>
      </c>
      <c r="H133" s="6">
        <f t="shared" si="10"/>
        <v>0</v>
      </c>
      <c r="I133" s="127">
        <f t="shared" si="5"/>
        <v>0</v>
      </c>
    </row>
    <row r="134" spans="1:9" ht="30" customHeight="1" x14ac:dyDescent="0.25">
      <c r="A134" s="64" t="s">
        <v>287</v>
      </c>
      <c r="B134" s="1" t="s">
        <v>288</v>
      </c>
      <c r="C134" s="1">
        <v>1</v>
      </c>
      <c r="D134" s="1" t="s">
        <v>414</v>
      </c>
      <c r="E134" s="1" t="s">
        <v>22</v>
      </c>
      <c r="F134" s="1">
        <v>0</v>
      </c>
      <c r="G134" s="3">
        <v>0</v>
      </c>
      <c r="H134" s="6">
        <f t="shared" si="10"/>
        <v>0</v>
      </c>
      <c r="I134" s="127">
        <f t="shared" si="5"/>
        <v>0</v>
      </c>
    </row>
    <row r="135" spans="1:9" ht="30" customHeight="1" x14ac:dyDescent="0.25">
      <c r="A135" s="64" t="s">
        <v>289</v>
      </c>
      <c r="B135" s="1" t="s">
        <v>290</v>
      </c>
      <c r="C135" s="1"/>
      <c r="D135" s="1" t="s">
        <v>414</v>
      </c>
      <c r="E135" s="1" t="s">
        <v>22</v>
      </c>
      <c r="F135" s="1">
        <v>0</v>
      </c>
      <c r="G135" s="3">
        <v>0</v>
      </c>
      <c r="H135" s="6">
        <f t="shared" si="10"/>
        <v>0</v>
      </c>
      <c r="I135" s="127">
        <f t="shared" ref="I135:I189" si="11">H135*1000</f>
        <v>0</v>
      </c>
    </row>
    <row r="136" spans="1:9" ht="30" customHeight="1" x14ac:dyDescent="0.25">
      <c r="A136" s="64" t="s">
        <v>291</v>
      </c>
      <c r="B136" s="1" t="s">
        <v>292</v>
      </c>
      <c r="C136" s="1">
        <v>24</v>
      </c>
      <c r="D136" s="1" t="s">
        <v>414</v>
      </c>
      <c r="E136" s="1" t="s">
        <v>22</v>
      </c>
      <c r="F136" s="1">
        <v>0</v>
      </c>
      <c r="G136" s="1">
        <v>0</v>
      </c>
      <c r="H136" s="6">
        <f t="shared" si="10"/>
        <v>0</v>
      </c>
      <c r="I136" s="127">
        <f t="shared" si="11"/>
        <v>0</v>
      </c>
    </row>
    <row r="137" spans="1:9" ht="30" customHeight="1" x14ac:dyDescent="0.25">
      <c r="A137" s="64" t="s">
        <v>293</v>
      </c>
      <c r="B137" s="1" t="s">
        <v>294</v>
      </c>
      <c r="C137" s="1">
        <v>1</v>
      </c>
      <c r="D137" s="1" t="s">
        <v>414</v>
      </c>
      <c r="E137" s="1" t="s">
        <v>22</v>
      </c>
      <c r="F137" s="1">
        <v>0</v>
      </c>
      <c r="G137" s="1">
        <v>0</v>
      </c>
      <c r="H137" s="6">
        <f t="shared" si="10"/>
        <v>0</v>
      </c>
      <c r="I137" s="127">
        <f t="shared" si="11"/>
        <v>0</v>
      </c>
    </row>
    <row r="138" spans="1:9" ht="30" customHeight="1" x14ac:dyDescent="0.25">
      <c r="A138" s="113" t="s">
        <v>295</v>
      </c>
      <c r="B138" s="16" t="s">
        <v>296</v>
      </c>
      <c r="C138" s="17"/>
      <c r="D138" s="17"/>
      <c r="E138" s="17"/>
      <c r="F138" s="17"/>
      <c r="G138" s="18"/>
      <c r="H138" s="3">
        <f>48300/1000</f>
        <v>48.3</v>
      </c>
      <c r="I138" s="127">
        <f t="shared" si="11"/>
        <v>48300</v>
      </c>
    </row>
    <row r="139" spans="1:9" ht="30" customHeight="1" x14ac:dyDescent="0.25">
      <c r="A139" s="108" t="s">
        <v>297</v>
      </c>
      <c r="B139" s="109"/>
      <c r="C139" s="109"/>
      <c r="D139" s="109"/>
      <c r="E139" s="109"/>
      <c r="F139" s="109"/>
      <c r="G139" s="110"/>
      <c r="H139" s="9">
        <f>SUM(H110:H138)</f>
        <v>875.70129999999995</v>
      </c>
      <c r="I139" s="127">
        <f t="shared" si="11"/>
        <v>875701.29999999993</v>
      </c>
    </row>
    <row r="140" spans="1:9" ht="30" customHeight="1" x14ac:dyDescent="0.25">
      <c r="A140" s="114" t="s">
        <v>298</v>
      </c>
      <c r="B140" s="49" t="s">
        <v>299</v>
      </c>
      <c r="C140" s="50"/>
      <c r="D140" s="50"/>
      <c r="E140" s="50"/>
      <c r="F140" s="50"/>
      <c r="G140" s="50"/>
      <c r="H140" s="8"/>
      <c r="I140" s="127">
        <f t="shared" si="11"/>
        <v>0</v>
      </c>
    </row>
    <row r="141" spans="1:9" ht="30" customHeight="1" x14ac:dyDescent="0.25">
      <c r="A141" s="64" t="s">
        <v>300</v>
      </c>
      <c r="B141" s="1" t="s">
        <v>301</v>
      </c>
      <c r="C141" s="115">
        <v>1</v>
      </c>
      <c r="D141" s="115" t="s">
        <v>302</v>
      </c>
      <c r="E141" s="1" t="s">
        <v>101</v>
      </c>
      <c r="F141" s="1">
        <v>1</v>
      </c>
      <c r="G141" s="1">
        <v>0</v>
      </c>
      <c r="H141" s="3">
        <f>G141*C141*F141/1000</f>
        <v>0</v>
      </c>
      <c r="I141" s="127">
        <f t="shared" si="11"/>
        <v>0</v>
      </c>
    </row>
    <row r="142" spans="1:9" ht="30" customHeight="1" x14ac:dyDescent="0.25">
      <c r="A142" s="64" t="s">
        <v>303</v>
      </c>
      <c r="B142" s="1" t="s">
        <v>304</v>
      </c>
      <c r="C142" s="115">
        <v>24</v>
      </c>
      <c r="D142" s="115" t="s">
        <v>58</v>
      </c>
      <c r="E142" s="1" t="s">
        <v>22</v>
      </c>
      <c r="F142" s="1">
        <v>3</v>
      </c>
      <c r="G142" s="1">
        <v>12.1</v>
      </c>
      <c r="H142" s="3">
        <f t="shared" ref="H142:H150" si="12">G142*C142*F142/1000</f>
        <v>0.87119999999999997</v>
      </c>
      <c r="I142" s="127">
        <f t="shared" si="11"/>
        <v>871.19999999999993</v>
      </c>
    </row>
    <row r="143" spans="1:9" ht="30" customHeight="1" x14ac:dyDescent="0.25">
      <c r="A143" s="64" t="s">
        <v>305</v>
      </c>
      <c r="B143" s="1" t="s">
        <v>306</v>
      </c>
      <c r="C143" s="115">
        <v>1</v>
      </c>
      <c r="D143" s="115" t="s">
        <v>307</v>
      </c>
      <c r="E143" s="1" t="s">
        <v>137</v>
      </c>
      <c r="F143" s="1">
        <v>197.25</v>
      </c>
      <c r="G143" s="1">
        <v>186.38</v>
      </c>
      <c r="H143" s="3">
        <f t="shared" si="12"/>
        <v>36.763455</v>
      </c>
      <c r="I143" s="127">
        <f t="shared" si="11"/>
        <v>36763.455000000002</v>
      </c>
    </row>
    <row r="144" spans="1:9" ht="30" customHeight="1" x14ac:dyDescent="0.25">
      <c r="A144" s="64" t="s">
        <v>308</v>
      </c>
      <c r="B144" s="1" t="s">
        <v>309</v>
      </c>
      <c r="C144" s="115">
        <v>52</v>
      </c>
      <c r="D144" s="115" t="s">
        <v>310</v>
      </c>
      <c r="E144" s="1" t="s">
        <v>22</v>
      </c>
      <c r="F144" s="1">
        <v>0</v>
      </c>
      <c r="G144" s="1">
        <v>17.850000000000001</v>
      </c>
      <c r="H144" s="3">
        <f t="shared" si="12"/>
        <v>0</v>
      </c>
      <c r="I144" s="127">
        <f t="shared" si="11"/>
        <v>0</v>
      </c>
    </row>
    <row r="145" spans="1:9" ht="30" customHeight="1" x14ac:dyDescent="0.25">
      <c r="A145" s="64" t="s">
        <v>311</v>
      </c>
      <c r="B145" s="1" t="s">
        <v>312</v>
      </c>
      <c r="C145" s="115">
        <v>365</v>
      </c>
      <c r="D145" s="115" t="s">
        <v>313</v>
      </c>
      <c r="E145" s="1" t="s">
        <v>22</v>
      </c>
      <c r="F145" s="1">
        <v>4</v>
      </c>
      <c r="G145" s="1">
        <v>10.16</v>
      </c>
      <c r="H145" s="3">
        <f t="shared" si="12"/>
        <v>14.833600000000001</v>
      </c>
      <c r="I145" s="127">
        <f t="shared" si="11"/>
        <v>14833.6</v>
      </c>
    </row>
    <row r="146" spans="1:9" ht="30" customHeight="1" x14ac:dyDescent="0.25">
      <c r="A146" s="64" t="s">
        <v>314</v>
      </c>
      <c r="B146" s="1" t="s">
        <v>315</v>
      </c>
      <c r="C146" s="115">
        <v>12</v>
      </c>
      <c r="D146" s="115" t="s">
        <v>316</v>
      </c>
      <c r="E146" s="1" t="s">
        <v>22</v>
      </c>
      <c r="F146" s="1">
        <v>4</v>
      </c>
      <c r="G146" s="1">
        <v>69.36</v>
      </c>
      <c r="H146" s="3">
        <f t="shared" si="12"/>
        <v>3.3292799999999998</v>
      </c>
      <c r="I146" s="127">
        <f t="shared" si="11"/>
        <v>3329.2799999999997</v>
      </c>
    </row>
    <row r="147" spans="1:9" ht="30" customHeight="1" x14ac:dyDescent="0.25">
      <c r="A147" s="64" t="s">
        <v>317</v>
      </c>
      <c r="B147" s="1" t="s">
        <v>318</v>
      </c>
      <c r="C147" s="115">
        <v>12</v>
      </c>
      <c r="D147" s="115" t="s">
        <v>319</v>
      </c>
      <c r="E147" s="1" t="s">
        <v>137</v>
      </c>
      <c r="F147" s="1">
        <v>213.4</v>
      </c>
      <c r="G147" s="1">
        <v>6.85</v>
      </c>
      <c r="H147" s="3">
        <f t="shared" si="12"/>
        <v>17.54148</v>
      </c>
      <c r="I147" s="127">
        <f t="shared" si="11"/>
        <v>17541.48</v>
      </c>
    </row>
    <row r="148" spans="1:9" ht="30" customHeight="1" x14ac:dyDescent="0.25">
      <c r="A148" s="64" t="s">
        <v>320</v>
      </c>
      <c r="B148" s="1" t="s">
        <v>321</v>
      </c>
      <c r="C148" s="115">
        <v>12</v>
      </c>
      <c r="D148" s="115" t="s">
        <v>401</v>
      </c>
      <c r="E148" s="1" t="s">
        <v>280</v>
      </c>
      <c r="F148" s="1">
        <v>6</v>
      </c>
      <c r="G148" s="1">
        <v>12.68</v>
      </c>
      <c r="H148" s="3">
        <f t="shared" si="12"/>
        <v>0.91295999999999999</v>
      </c>
      <c r="I148" s="127">
        <f t="shared" si="11"/>
        <v>912.96</v>
      </c>
    </row>
    <row r="149" spans="1:9" ht="30" customHeight="1" x14ac:dyDescent="0.25">
      <c r="A149" s="64" t="s">
        <v>322</v>
      </c>
      <c r="B149" s="1" t="s">
        <v>323</v>
      </c>
      <c r="C149" s="115">
        <v>1</v>
      </c>
      <c r="D149" s="115" t="s">
        <v>324</v>
      </c>
      <c r="E149" s="1" t="s">
        <v>280</v>
      </c>
      <c r="F149" s="1">
        <v>6</v>
      </c>
      <c r="G149" s="1">
        <v>965.19</v>
      </c>
      <c r="H149" s="3">
        <f t="shared" si="12"/>
        <v>5.7911400000000004</v>
      </c>
      <c r="I149" s="127">
        <f t="shared" si="11"/>
        <v>5791.14</v>
      </c>
    </row>
    <row r="150" spans="1:9" ht="30" customHeight="1" x14ac:dyDescent="0.25">
      <c r="A150" s="64" t="s">
        <v>325</v>
      </c>
      <c r="B150" s="1" t="s">
        <v>326</v>
      </c>
      <c r="C150" s="115">
        <v>1</v>
      </c>
      <c r="D150" s="115" t="s">
        <v>327</v>
      </c>
      <c r="E150" s="1" t="s">
        <v>22</v>
      </c>
      <c r="F150" s="1">
        <v>5</v>
      </c>
      <c r="G150" s="1">
        <v>480.6</v>
      </c>
      <c r="H150" s="3">
        <f t="shared" si="12"/>
        <v>2.403</v>
      </c>
      <c r="I150" s="127">
        <f t="shared" si="11"/>
        <v>2403</v>
      </c>
    </row>
    <row r="151" spans="1:9" ht="30" customHeight="1" x14ac:dyDescent="0.25">
      <c r="A151" s="64" t="s">
        <v>328</v>
      </c>
      <c r="B151" s="16" t="s">
        <v>329</v>
      </c>
      <c r="C151" s="17"/>
      <c r="D151" s="17"/>
      <c r="E151" s="17"/>
      <c r="F151" s="17"/>
      <c r="G151" s="18"/>
      <c r="H151" s="3">
        <f>G151*C151*F151</f>
        <v>0</v>
      </c>
      <c r="I151" s="127">
        <f t="shared" si="11"/>
        <v>0</v>
      </c>
    </row>
    <row r="152" spans="1:9" ht="30" customHeight="1" x14ac:dyDescent="0.25">
      <c r="A152" s="108" t="s">
        <v>330</v>
      </c>
      <c r="B152" s="116"/>
      <c r="C152" s="116"/>
      <c r="D152" s="116"/>
      <c r="E152" s="116"/>
      <c r="F152" s="116"/>
      <c r="G152" s="117"/>
      <c r="H152" s="118">
        <f>SUM(H141:H151)</f>
        <v>82.446114999999992</v>
      </c>
      <c r="I152" s="127">
        <f t="shared" si="11"/>
        <v>82446.114999999991</v>
      </c>
    </row>
    <row r="153" spans="1:9" ht="30" customHeight="1" x14ac:dyDescent="0.25">
      <c r="A153" s="114" t="s">
        <v>331</v>
      </c>
      <c r="B153" s="49" t="s">
        <v>332</v>
      </c>
      <c r="C153" s="50"/>
      <c r="D153" s="50"/>
      <c r="E153" s="50"/>
      <c r="F153" s="50"/>
      <c r="G153" s="50"/>
      <c r="H153" s="8"/>
      <c r="I153" s="127">
        <f t="shared" si="11"/>
        <v>0</v>
      </c>
    </row>
    <row r="154" spans="1:9" ht="30" customHeight="1" x14ac:dyDescent="0.25">
      <c r="A154" s="64" t="s">
        <v>333</v>
      </c>
      <c r="B154" s="1" t="s">
        <v>334</v>
      </c>
      <c r="C154" s="115">
        <v>12</v>
      </c>
      <c r="D154" s="1" t="s">
        <v>335</v>
      </c>
      <c r="E154" s="1" t="s">
        <v>22</v>
      </c>
      <c r="F154" s="1">
        <v>4</v>
      </c>
      <c r="G154" s="1">
        <v>5554.1775000000007</v>
      </c>
      <c r="H154" s="3">
        <f>G154*C154*F154/1000</f>
        <v>266.60052000000002</v>
      </c>
      <c r="I154" s="127">
        <f t="shared" si="11"/>
        <v>266600.52</v>
      </c>
    </row>
    <row r="155" spans="1:9" ht="30" customHeight="1" x14ac:dyDescent="0.25">
      <c r="A155" s="64" t="s">
        <v>336</v>
      </c>
      <c r="B155" s="1" t="s">
        <v>337</v>
      </c>
      <c r="C155" s="115">
        <v>12</v>
      </c>
      <c r="D155" s="119"/>
      <c r="E155" s="1" t="s">
        <v>280</v>
      </c>
      <c r="F155" s="1">
        <v>0</v>
      </c>
      <c r="G155" s="1">
        <v>0</v>
      </c>
      <c r="H155" s="3">
        <f>G155*C155*F155/1000</f>
        <v>0</v>
      </c>
      <c r="I155" s="127">
        <f t="shared" si="11"/>
        <v>0</v>
      </c>
    </row>
    <row r="156" spans="1:9" ht="30" customHeight="1" x14ac:dyDescent="0.25">
      <c r="A156" s="64" t="s">
        <v>338</v>
      </c>
      <c r="B156" s="120" t="s">
        <v>339</v>
      </c>
      <c r="C156" s="121"/>
      <c r="D156" s="121"/>
      <c r="E156" s="121"/>
      <c r="F156" s="121"/>
      <c r="G156" s="122"/>
      <c r="H156" s="3">
        <v>0</v>
      </c>
      <c r="I156" s="127">
        <f t="shared" si="11"/>
        <v>0</v>
      </c>
    </row>
    <row r="157" spans="1:9" ht="30" customHeight="1" x14ac:dyDescent="0.25">
      <c r="A157" s="108" t="s">
        <v>340</v>
      </c>
      <c r="B157" s="109"/>
      <c r="C157" s="109"/>
      <c r="D157" s="109"/>
      <c r="E157" s="109"/>
      <c r="F157" s="109"/>
      <c r="G157" s="110"/>
      <c r="H157" s="9">
        <f>SUM(H154:H156)</f>
        <v>266.60052000000002</v>
      </c>
      <c r="I157" s="127">
        <f t="shared" si="11"/>
        <v>266600.52</v>
      </c>
    </row>
    <row r="158" spans="1:9" ht="30" customHeight="1" x14ac:dyDescent="0.25">
      <c r="A158" s="114" t="s">
        <v>341</v>
      </c>
      <c r="B158" s="49" t="s">
        <v>342</v>
      </c>
      <c r="C158" s="50"/>
      <c r="D158" s="50"/>
      <c r="E158" s="50"/>
      <c r="F158" s="50"/>
      <c r="G158" s="50"/>
      <c r="H158" s="8"/>
      <c r="I158" s="127">
        <f t="shared" si="11"/>
        <v>0</v>
      </c>
    </row>
    <row r="159" spans="1:9" ht="30" customHeight="1" x14ac:dyDescent="0.25">
      <c r="A159" s="64" t="s">
        <v>343</v>
      </c>
      <c r="B159" s="1" t="s">
        <v>404</v>
      </c>
      <c r="C159" s="115">
        <v>12</v>
      </c>
      <c r="D159" s="1" t="s">
        <v>335</v>
      </c>
      <c r="E159" s="1" t="s">
        <v>22</v>
      </c>
      <c r="F159" s="1">
        <v>1</v>
      </c>
      <c r="G159" s="1">
        <v>0</v>
      </c>
      <c r="H159" s="3">
        <f>G159*C159*F159/1000</f>
        <v>0</v>
      </c>
      <c r="I159" s="127">
        <f t="shared" si="11"/>
        <v>0</v>
      </c>
    </row>
    <row r="160" spans="1:9" ht="30" customHeight="1" x14ac:dyDescent="0.25">
      <c r="A160" s="64" t="s">
        <v>344</v>
      </c>
      <c r="B160" s="1" t="s">
        <v>345</v>
      </c>
      <c r="C160" s="1">
        <v>12</v>
      </c>
      <c r="D160" s="1" t="s">
        <v>316</v>
      </c>
      <c r="E160" s="1" t="s">
        <v>22</v>
      </c>
      <c r="F160" s="1">
        <v>1</v>
      </c>
      <c r="G160" s="1">
        <v>0</v>
      </c>
      <c r="H160" s="3">
        <f t="shared" ref="H160:H161" si="13">G160*C160*F160/1000</f>
        <v>0</v>
      </c>
      <c r="I160" s="127">
        <f t="shared" si="11"/>
        <v>0</v>
      </c>
    </row>
    <row r="161" spans="1:9" ht="30" customHeight="1" x14ac:dyDescent="0.25">
      <c r="A161" s="64" t="s">
        <v>346</v>
      </c>
      <c r="B161" s="1" t="s">
        <v>347</v>
      </c>
      <c r="C161" s="1">
        <v>0</v>
      </c>
      <c r="D161" s="119"/>
      <c r="E161" s="1" t="s">
        <v>22</v>
      </c>
      <c r="F161" s="1">
        <v>0</v>
      </c>
      <c r="G161" s="1">
        <v>0</v>
      </c>
      <c r="H161" s="3">
        <f t="shared" si="13"/>
        <v>0</v>
      </c>
      <c r="I161" s="127">
        <f t="shared" si="11"/>
        <v>0</v>
      </c>
    </row>
    <row r="162" spans="1:9" ht="30" customHeight="1" x14ac:dyDescent="0.25">
      <c r="A162" s="64" t="s">
        <v>348</v>
      </c>
      <c r="B162" s="16" t="s">
        <v>349</v>
      </c>
      <c r="C162" s="17"/>
      <c r="D162" s="17"/>
      <c r="E162" s="17"/>
      <c r="F162" s="17"/>
      <c r="G162" s="18"/>
      <c r="H162" s="3">
        <f>32450/1000</f>
        <v>32.450000000000003</v>
      </c>
      <c r="I162" s="127">
        <f t="shared" si="11"/>
        <v>32450.000000000004</v>
      </c>
    </row>
    <row r="163" spans="1:9" ht="30" customHeight="1" x14ac:dyDescent="0.25">
      <c r="A163" s="108" t="s">
        <v>350</v>
      </c>
      <c r="B163" s="109"/>
      <c r="C163" s="109"/>
      <c r="D163" s="109"/>
      <c r="E163" s="109"/>
      <c r="F163" s="109"/>
      <c r="G163" s="110"/>
      <c r="H163" s="9">
        <f>SUM(H159:H162)</f>
        <v>32.450000000000003</v>
      </c>
      <c r="I163" s="127">
        <f t="shared" si="11"/>
        <v>32450.000000000004</v>
      </c>
    </row>
    <row r="164" spans="1:9" ht="30" customHeight="1" x14ac:dyDescent="0.25">
      <c r="A164" s="114" t="s">
        <v>351</v>
      </c>
      <c r="B164" s="49" t="s">
        <v>342</v>
      </c>
      <c r="C164" s="50"/>
      <c r="D164" s="50"/>
      <c r="E164" s="50"/>
      <c r="F164" s="50"/>
      <c r="G164" s="50"/>
      <c r="H164" s="8"/>
      <c r="I164" s="127">
        <f t="shared" si="11"/>
        <v>0</v>
      </c>
    </row>
    <row r="165" spans="1:9" ht="30" customHeight="1" x14ac:dyDescent="0.25">
      <c r="A165" s="64" t="s">
        <v>352</v>
      </c>
      <c r="B165" s="1" t="s">
        <v>353</v>
      </c>
      <c r="C165" s="115">
        <v>1</v>
      </c>
      <c r="D165" s="1" t="s">
        <v>33</v>
      </c>
      <c r="E165" s="1" t="s">
        <v>22</v>
      </c>
      <c r="F165" s="1">
        <v>1</v>
      </c>
      <c r="G165" s="1">
        <v>6544</v>
      </c>
      <c r="H165" s="3">
        <f>G165*C165*F165/1000</f>
        <v>6.5439999999999996</v>
      </c>
      <c r="I165" s="127">
        <f t="shared" si="11"/>
        <v>6544</v>
      </c>
    </row>
    <row r="166" spans="1:9" ht="30" customHeight="1" x14ac:dyDescent="0.25">
      <c r="A166" s="64" t="s">
        <v>354</v>
      </c>
      <c r="B166" s="1" t="s">
        <v>355</v>
      </c>
      <c r="C166" s="1">
        <v>1</v>
      </c>
      <c r="D166" s="1" t="s">
        <v>356</v>
      </c>
      <c r="E166" s="1" t="s">
        <v>280</v>
      </c>
      <c r="F166" s="1">
        <v>0</v>
      </c>
      <c r="G166" s="1">
        <v>0</v>
      </c>
      <c r="H166" s="3">
        <f t="shared" ref="H166:H167" si="14">G166*C166*F166/1000</f>
        <v>0</v>
      </c>
      <c r="I166" s="127">
        <f t="shared" si="11"/>
        <v>0</v>
      </c>
    </row>
    <row r="167" spans="1:9" ht="30" customHeight="1" x14ac:dyDescent="0.25">
      <c r="A167" s="64" t="s">
        <v>357</v>
      </c>
      <c r="B167" s="1" t="s">
        <v>358</v>
      </c>
      <c r="C167" s="1">
        <v>1</v>
      </c>
      <c r="D167" s="123" t="s">
        <v>356</v>
      </c>
      <c r="E167" s="1" t="s">
        <v>101</v>
      </c>
      <c r="F167" s="1">
        <v>0</v>
      </c>
      <c r="G167" s="1">
        <v>0</v>
      </c>
      <c r="H167" s="3">
        <f t="shared" si="14"/>
        <v>0</v>
      </c>
      <c r="I167" s="127">
        <f t="shared" si="11"/>
        <v>0</v>
      </c>
    </row>
    <row r="168" spans="1:9" ht="30" customHeight="1" x14ac:dyDescent="0.25">
      <c r="A168" s="64" t="s">
        <v>359</v>
      </c>
      <c r="B168" s="16" t="s">
        <v>360</v>
      </c>
      <c r="C168" s="17"/>
      <c r="D168" s="17"/>
      <c r="E168" s="17"/>
      <c r="F168" s="17"/>
      <c r="G168" s="18"/>
      <c r="H168" s="3">
        <f>13620/1000</f>
        <v>13.62</v>
      </c>
      <c r="I168" s="127">
        <f t="shared" si="11"/>
        <v>13620</v>
      </c>
    </row>
    <row r="169" spans="1:9" ht="30" customHeight="1" x14ac:dyDescent="0.25">
      <c r="A169" s="108" t="s">
        <v>361</v>
      </c>
      <c r="B169" s="109"/>
      <c r="C169" s="109"/>
      <c r="D169" s="109"/>
      <c r="E169" s="109"/>
      <c r="F169" s="109"/>
      <c r="G169" s="110"/>
      <c r="H169" s="9">
        <f>SUM(H165:H168)</f>
        <v>20.163999999999998</v>
      </c>
      <c r="I169" s="127">
        <f t="shared" si="11"/>
        <v>20163.999999999996</v>
      </c>
    </row>
    <row r="170" spans="1:9" ht="30" customHeight="1" x14ac:dyDescent="0.25">
      <c r="A170" s="114" t="s">
        <v>362</v>
      </c>
      <c r="B170" s="49" t="s">
        <v>415</v>
      </c>
      <c r="C170" s="50"/>
      <c r="D170" s="50"/>
      <c r="E170" s="50"/>
      <c r="F170" s="50"/>
      <c r="G170" s="50"/>
      <c r="H170" s="8"/>
      <c r="I170" s="127">
        <f t="shared" si="11"/>
        <v>0</v>
      </c>
    </row>
    <row r="171" spans="1:9" ht="30" customHeight="1" x14ac:dyDescent="0.25">
      <c r="A171" s="64" t="s">
        <v>363</v>
      </c>
      <c r="B171" s="1" t="s">
        <v>364</v>
      </c>
      <c r="C171" s="115">
        <v>1</v>
      </c>
      <c r="D171" s="1"/>
      <c r="E171" s="1" t="s">
        <v>22</v>
      </c>
      <c r="F171" s="1">
        <v>1</v>
      </c>
      <c r="G171" s="1">
        <v>33911.15</v>
      </c>
      <c r="H171" s="3">
        <f>G171*C171*F171/1000</f>
        <v>33.911149999999999</v>
      </c>
      <c r="I171" s="127">
        <f t="shared" si="11"/>
        <v>33911.15</v>
      </c>
    </row>
    <row r="172" spans="1:9" ht="30" customHeight="1" x14ac:dyDescent="0.25">
      <c r="A172" s="64" t="s">
        <v>365</v>
      </c>
      <c r="B172" s="1" t="s">
        <v>366</v>
      </c>
      <c r="C172" s="1">
        <v>1</v>
      </c>
      <c r="D172" s="1"/>
      <c r="E172" s="1" t="s">
        <v>22</v>
      </c>
      <c r="F172" s="1">
        <v>0</v>
      </c>
      <c r="G172" s="1">
        <v>0</v>
      </c>
      <c r="H172" s="3">
        <f>G172*C172*F172/1000</f>
        <v>0</v>
      </c>
      <c r="I172" s="127">
        <f t="shared" si="11"/>
        <v>0</v>
      </c>
    </row>
    <row r="173" spans="1:9" ht="30" customHeight="1" x14ac:dyDescent="0.25">
      <c r="A173" s="64" t="s">
        <v>367</v>
      </c>
      <c r="B173" s="16" t="s">
        <v>418</v>
      </c>
      <c r="C173" s="17"/>
      <c r="D173" s="17"/>
      <c r="E173" s="17"/>
      <c r="F173" s="17"/>
      <c r="G173" s="18"/>
      <c r="H173" s="3">
        <f>10891.4/1000</f>
        <v>10.891399999999999</v>
      </c>
      <c r="I173" s="127">
        <f t="shared" si="11"/>
        <v>10891.4</v>
      </c>
    </row>
    <row r="174" spans="1:9" ht="30" customHeight="1" x14ac:dyDescent="0.25">
      <c r="A174" s="108" t="s">
        <v>368</v>
      </c>
      <c r="B174" s="109"/>
      <c r="C174" s="109"/>
      <c r="D174" s="109"/>
      <c r="E174" s="109"/>
      <c r="F174" s="109"/>
      <c r="G174" s="110"/>
      <c r="H174" s="9">
        <f>SUM(H171:H173)</f>
        <v>44.802549999999997</v>
      </c>
      <c r="I174" s="127">
        <f t="shared" si="11"/>
        <v>44802.549999999996</v>
      </c>
    </row>
    <row r="175" spans="1:9" ht="30" customHeight="1" x14ac:dyDescent="0.25">
      <c r="A175" s="114" t="s">
        <v>369</v>
      </c>
      <c r="B175" s="49" t="s">
        <v>370</v>
      </c>
      <c r="C175" s="50"/>
      <c r="D175" s="50"/>
      <c r="E175" s="50"/>
      <c r="F175" s="50"/>
      <c r="G175" s="50"/>
      <c r="H175" s="8"/>
      <c r="I175" s="127">
        <f t="shared" si="11"/>
        <v>0</v>
      </c>
    </row>
    <row r="176" spans="1:9" ht="30" customHeight="1" x14ac:dyDescent="0.25">
      <c r="A176" s="64" t="s">
        <v>371</v>
      </c>
      <c r="B176" s="1" t="s">
        <v>372</v>
      </c>
      <c r="C176" s="115">
        <v>1</v>
      </c>
      <c r="D176" s="1" t="s">
        <v>356</v>
      </c>
      <c r="E176" s="1" t="s">
        <v>101</v>
      </c>
      <c r="F176" s="1">
        <v>1</v>
      </c>
      <c r="G176" s="1">
        <v>22150</v>
      </c>
      <c r="H176" s="3">
        <f>G176*C176*F176/1000</f>
        <v>22.15</v>
      </c>
      <c r="I176" s="127">
        <f t="shared" si="11"/>
        <v>22150</v>
      </c>
    </row>
    <row r="177" spans="1:9" ht="30" customHeight="1" x14ac:dyDescent="0.25">
      <c r="A177" s="64" t="s">
        <v>373</v>
      </c>
      <c r="B177" s="1" t="s">
        <v>374</v>
      </c>
      <c r="C177" s="1">
        <v>1</v>
      </c>
      <c r="D177" s="1"/>
      <c r="E177" s="1" t="s">
        <v>280</v>
      </c>
      <c r="F177" s="1">
        <v>1</v>
      </c>
      <c r="G177" s="1">
        <v>34561</v>
      </c>
      <c r="H177" s="3">
        <f>G177*C177*F177/1000</f>
        <v>34.561</v>
      </c>
      <c r="I177" s="127">
        <f t="shared" si="11"/>
        <v>34561</v>
      </c>
    </row>
    <row r="178" spans="1:9" ht="30" customHeight="1" x14ac:dyDescent="0.25">
      <c r="A178" s="64" t="s">
        <v>375</v>
      </c>
      <c r="B178" s="16" t="s">
        <v>376</v>
      </c>
      <c r="C178" s="17"/>
      <c r="D178" s="17"/>
      <c r="E178" s="17"/>
      <c r="F178" s="17"/>
      <c r="G178" s="18"/>
      <c r="H178" s="3">
        <f>22670/1000</f>
        <v>22.67</v>
      </c>
      <c r="I178" s="127">
        <f t="shared" si="11"/>
        <v>22670</v>
      </c>
    </row>
    <row r="179" spans="1:9" ht="30" customHeight="1" x14ac:dyDescent="0.25">
      <c r="A179" s="108" t="s">
        <v>377</v>
      </c>
      <c r="B179" s="109"/>
      <c r="C179" s="109"/>
      <c r="D179" s="109"/>
      <c r="E179" s="109"/>
      <c r="F179" s="109"/>
      <c r="G179" s="110"/>
      <c r="H179" s="9">
        <f>SUM(H176:H178)</f>
        <v>79.381</v>
      </c>
      <c r="I179" s="127">
        <f t="shared" si="11"/>
        <v>79381</v>
      </c>
    </row>
    <row r="180" spans="1:9" ht="30" customHeight="1" x14ac:dyDescent="0.25">
      <c r="A180" s="114" t="s">
        <v>378</v>
      </c>
      <c r="B180" s="49" t="s">
        <v>379</v>
      </c>
      <c r="C180" s="50"/>
      <c r="D180" s="50"/>
      <c r="E180" s="50"/>
      <c r="F180" s="50"/>
      <c r="G180" s="111"/>
      <c r="H180" s="10">
        <f>252332.9/1000</f>
        <v>252.3329</v>
      </c>
      <c r="I180" s="127">
        <f t="shared" si="11"/>
        <v>252332.9</v>
      </c>
    </row>
    <row r="181" spans="1:9" ht="30" customHeight="1" x14ac:dyDescent="0.25">
      <c r="A181" s="114" t="s">
        <v>380</v>
      </c>
      <c r="B181" s="49" t="s">
        <v>381</v>
      </c>
      <c r="C181" s="50"/>
      <c r="D181" s="50"/>
      <c r="E181" s="50"/>
      <c r="F181" s="50"/>
      <c r="G181" s="111"/>
      <c r="H181" s="69">
        <f>34800/1000</f>
        <v>34.799999999999997</v>
      </c>
      <c r="I181" s="127">
        <f t="shared" si="11"/>
        <v>34800</v>
      </c>
    </row>
    <row r="182" spans="1:9" ht="30" customHeight="1" x14ac:dyDescent="0.25">
      <c r="A182" s="114" t="s">
        <v>382</v>
      </c>
      <c r="B182" s="49" t="s">
        <v>383</v>
      </c>
      <c r="C182" s="50"/>
      <c r="D182" s="50"/>
      <c r="E182" s="50"/>
      <c r="F182" s="50"/>
      <c r="G182" s="111"/>
      <c r="H182" s="11"/>
      <c r="I182" s="127">
        <f t="shared" si="11"/>
        <v>0</v>
      </c>
    </row>
    <row r="183" spans="1:9" ht="30" customHeight="1" x14ac:dyDescent="0.25">
      <c r="A183" s="64" t="s">
        <v>384</v>
      </c>
      <c r="B183" s="1" t="s">
        <v>385</v>
      </c>
      <c r="C183" s="1">
        <v>9</v>
      </c>
      <c r="D183" s="1" t="s">
        <v>386</v>
      </c>
      <c r="E183" s="1" t="s">
        <v>13</v>
      </c>
      <c r="F183" s="1">
        <v>382</v>
      </c>
      <c r="G183" s="1">
        <v>0.5</v>
      </c>
      <c r="H183" s="3">
        <f>G183*C183*F183/1000</f>
        <v>1.7190000000000001</v>
      </c>
      <c r="I183" s="127">
        <f t="shared" si="11"/>
        <v>1719</v>
      </c>
    </row>
    <row r="184" spans="1:9" ht="30" customHeight="1" x14ac:dyDescent="0.25">
      <c r="A184" s="64" t="s">
        <v>387</v>
      </c>
      <c r="B184" s="1" t="s">
        <v>388</v>
      </c>
      <c r="C184" s="1">
        <v>1</v>
      </c>
      <c r="D184" s="1" t="s">
        <v>389</v>
      </c>
      <c r="E184" s="1" t="s">
        <v>405</v>
      </c>
      <c r="F184" s="1">
        <v>1</v>
      </c>
      <c r="G184" s="1">
        <v>20880</v>
      </c>
      <c r="H184" s="3">
        <f>G184*C184*F184/1000</f>
        <v>20.88</v>
      </c>
      <c r="I184" s="127">
        <f t="shared" si="11"/>
        <v>20880</v>
      </c>
    </row>
    <row r="185" spans="1:9" ht="30" customHeight="1" x14ac:dyDescent="0.25">
      <c r="A185" s="108" t="s">
        <v>390</v>
      </c>
      <c r="B185" s="109"/>
      <c r="C185" s="109"/>
      <c r="D185" s="109"/>
      <c r="E185" s="109"/>
      <c r="F185" s="109"/>
      <c r="G185" s="110"/>
      <c r="H185" s="9">
        <f>SUM(H183:H184)</f>
        <v>22.599</v>
      </c>
      <c r="I185" s="127">
        <f t="shared" si="11"/>
        <v>22599</v>
      </c>
    </row>
    <row r="186" spans="1:9" ht="30" customHeight="1" x14ac:dyDescent="0.25">
      <c r="A186" s="114" t="s">
        <v>391</v>
      </c>
      <c r="B186" s="49" t="s">
        <v>392</v>
      </c>
      <c r="C186" s="50"/>
      <c r="D186" s="50"/>
      <c r="E186" s="50"/>
      <c r="F186" s="50"/>
      <c r="G186" s="111"/>
      <c r="H186" s="11"/>
      <c r="I186" s="127">
        <f t="shared" si="11"/>
        <v>0</v>
      </c>
    </row>
    <row r="187" spans="1:9" ht="30" customHeight="1" x14ac:dyDescent="0.25">
      <c r="A187" s="64" t="s">
        <v>393</v>
      </c>
      <c r="B187" s="1" t="s">
        <v>394</v>
      </c>
      <c r="C187" s="119">
        <v>1</v>
      </c>
      <c r="D187" s="1" t="s">
        <v>386</v>
      </c>
      <c r="E187" s="1" t="s">
        <v>280</v>
      </c>
      <c r="F187" s="1">
        <v>1</v>
      </c>
      <c r="G187" s="1">
        <v>52017.61</v>
      </c>
      <c r="H187" s="3">
        <f>G187*C187*F187/1000</f>
        <v>52.017609999999998</v>
      </c>
      <c r="I187" s="127">
        <f t="shared" si="11"/>
        <v>52017.61</v>
      </c>
    </row>
    <row r="188" spans="1:9" ht="48" customHeight="1" x14ac:dyDescent="0.25">
      <c r="A188" s="64" t="s">
        <v>395</v>
      </c>
      <c r="B188" s="1" t="s">
        <v>396</v>
      </c>
      <c r="C188" s="1">
        <v>1</v>
      </c>
      <c r="D188" s="1"/>
      <c r="E188" s="1" t="s">
        <v>22</v>
      </c>
      <c r="F188" s="1">
        <v>0</v>
      </c>
      <c r="G188" s="1">
        <v>0</v>
      </c>
      <c r="H188" s="3">
        <f>G188*C188*F188/1000</f>
        <v>0</v>
      </c>
      <c r="I188" s="127">
        <f t="shared" si="11"/>
        <v>0</v>
      </c>
    </row>
    <row r="189" spans="1:9" x14ac:dyDescent="0.25">
      <c r="A189" s="64" t="s">
        <v>397</v>
      </c>
      <c r="B189" s="16" t="s">
        <v>398</v>
      </c>
      <c r="C189" s="17"/>
      <c r="D189" s="17"/>
      <c r="E189" s="17"/>
      <c r="F189" s="17"/>
      <c r="G189" s="18"/>
      <c r="H189" s="3">
        <v>61.131799999999998</v>
      </c>
      <c r="I189" s="127">
        <f t="shared" si="11"/>
        <v>61131.799999999996</v>
      </c>
    </row>
    <row r="190" spans="1:9" x14ac:dyDescent="0.25">
      <c r="A190" s="108" t="s">
        <v>399</v>
      </c>
      <c r="B190" s="109"/>
      <c r="C190" s="109"/>
      <c r="D190" s="109"/>
      <c r="E190" s="109"/>
      <c r="F190" s="109"/>
      <c r="G190" s="110"/>
      <c r="H190" s="9">
        <f>SUM(H187:H189)</f>
        <v>113.14940999999999</v>
      </c>
      <c r="I190" s="9">
        <f>SUM(I187:I189)</f>
        <v>113149.41</v>
      </c>
    </row>
    <row r="191" spans="1:9" ht="18.75" x14ac:dyDescent="0.25">
      <c r="A191" s="19" t="s">
        <v>400</v>
      </c>
      <c r="B191" s="20"/>
      <c r="C191" s="20"/>
      <c r="D191" s="20"/>
      <c r="E191" s="20"/>
      <c r="F191" s="20"/>
      <c r="G191" s="21"/>
      <c r="H191" s="7">
        <f>+H180+H181+H190+H185+H179+H174+H169+H163+H157+H152+H139+H108+H43+H44+H39+H6</f>
        <v>3443.7291754000003</v>
      </c>
      <c r="I191" s="12">
        <f>+I180+I181+I190+I185+I179+I174+I169+I163+I157+I152+I139+I108+I43+I44+I39+I6</f>
        <v>3443729.1754000001</v>
      </c>
    </row>
    <row r="193" spans="8:8" x14ac:dyDescent="0.25">
      <c r="H193" s="128"/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 Вал-6 -2018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2019-02-08T08:45:02Z</dcterms:modified>
</cp:coreProperties>
</file>